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0" yWindow="-120" windowWidth="9540" windowHeight="804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218" i="5" l="1"/>
  <c r="H218" i="5"/>
  <c r="G214" i="5"/>
  <c r="I214" i="5" s="1"/>
  <c r="G213" i="5"/>
  <c r="G212" i="5"/>
  <c r="I212" i="5" s="1"/>
  <c r="G211" i="5"/>
  <c r="I211" i="5" s="1"/>
  <c r="H195" i="5"/>
  <c r="G198" i="5"/>
  <c r="G197" i="5"/>
  <c r="H188" i="5"/>
  <c r="G193" i="5"/>
  <c r="G192" i="5"/>
  <c r="G190" i="5"/>
  <c r="G186" i="5"/>
  <c r="G185" i="5"/>
  <c r="G184" i="5"/>
  <c r="G183" i="5"/>
  <c r="G182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4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4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29" i="5"/>
  <c r="G28" i="5"/>
  <c r="G27" i="5"/>
  <c r="G210" i="5"/>
  <c r="J208" i="5"/>
  <c r="H208" i="5"/>
  <c r="I213" i="5" l="1"/>
  <c r="J201" i="5"/>
  <c r="H201" i="5"/>
  <c r="G206" i="5"/>
  <c r="G205" i="5"/>
  <c r="G204" i="5"/>
  <c r="G26" i="5" l="1"/>
  <c r="G55" i="5" l="1"/>
  <c r="G191" i="5" l="1"/>
  <c r="G25" i="5"/>
  <c r="G24" i="5"/>
  <c r="G23" i="5"/>
  <c r="G125" i="5" l="1"/>
  <c r="G78" i="5"/>
  <c r="G144" i="5" l="1"/>
  <c r="G22" i="5"/>
  <c r="G21" i="5"/>
  <c r="G20" i="5"/>
  <c r="G181" i="5" l="1"/>
  <c r="H122" i="5" l="1"/>
  <c r="G33" i="5"/>
  <c r="G203" i="5" l="1"/>
  <c r="G199" i="5"/>
  <c r="H76" i="5" l="1"/>
  <c r="G19" i="5" l="1"/>
  <c r="H17" i="5" l="1"/>
  <c r="H142" i="5" l="1"/>
  <c r="H52" i="5"/>
  <c r="H31" i="5" l="1"/>
  <c r="H179" i="5"/>
  <c r="I197" i="5" l="1"/>
  <c r="J195" i="5" s="1"/>
  <c r="I198" i="5"/>
  <c r="I190" i="5"/>
  <c r="J188" i="5" s="1"/>
  <c r="I192" i="5"/>
  <c r="I193" i="5"/>
  <c r="I186" i="5"/>
  <c r="I184" i="5"/>
  <c r="I183" i="5"/>
  <c r="I185" i="5"/>
  <c r="I182" i="5"/>
  <c r="I168" i="5"/>
  <c r="I169" i="5"/>
  <c r="I158" i="5"/>
  <c r="I174" i="5"/>
  <c r="I159" i="5"/>
  <c r="I175" i="5"/>
  <c r="I172" i="5"/>
  <c r="I165" i="5"/>
  <c r="I176" i="5"/>
  <c r="I146" i="5"/>
  <c r="I162" i="5"/>
  <c r="I147" i="5"/>
  <c r="I163" i="5"/>
  <c r="I148" i="5"/>
  <c r="I145" i="5"/>
  <c r="I173" i="5"/>
  <c r="I152" i="5"/>
  <c r="I149" i="5"/>
  <c r="I150" i="5"/>
  <c r="I166" i="5"/>
  <c r="I151" i="5"/>
  <c r="I167" i="5"/>
  <c r="I156" i="5"/>
  <c r="I153" i="5"/>
  <c r="I177" i="5"/>
  <c r="I160" i="5"/>
  <c r="I157" i="5"/>
  <c r="I154" i="5"/>
  <c r="I170" i="5"/>
  <c r="I155" i="5"/>
  <c r="I171" i="5"/>
  <c r="I164" i="5"/>
  <c r="I161" i="5"/>
  <c r="I139" i="5"/>
  <c r="I137" i="5"/>
  <c r="I135" i="5"/>
  <c r="I133" i="5"/>
  <c r="I131" i="5"/>
  <c r="I129" i="5"/>
  <c r="I127" i="5"/>
  <c r="I124" i="5"/>
  <c r="I132" i="5"/>
  <c r="I136" i="5"/>
  <c r="I134" i="5"/>
  <c r="I140" i="5"/>
  <c r="I138" i="5"/>
  <c r="I128" i="5"/>
  <c r="I126" i="5"/>
  <c r="I130" i="5"/>
  <c r="I81" i="5"/>
  <c r="I97" i="5"/>
  <c r="I113" i="5"/>
  <c r="I90" i="5"/>
  <c r="I106" i="5"/>
  <c r="I79" i="5"/>
  <c r="I95" i="5"/>
  <c r="I111" i="5"/>
  <c r="I100" i="5"/>
  <c r="I101" i="5"/>
  <c r="I117" i="5"/>
  <c r="I110" i="5"/>
  <c r="I99" i="5"/>
  <c r="I88" i="5"/>
  <c r="I120" i="5"/>
  <c r="I89" i="5"/>
  <c r="I105" i="5"/>
  <c r="I82" i="5"/>
  <c r="I98" i="5"/>
  <c r="I114" i="5"/>
  <c r="I87" i="5"/>
  <c r="I103" i="5"/>
  <c r="I119" i="5"/>
  <c r="I92" i="5"/>
  <c r="I108" i="5"/>
  <c r="I93" i="5"/>
  <c r="I109" i="5"/>
  <c r="I86" i="5"/>
  <c r="I102" i="5"/>
  <c r="I118" i="5"/>
  <c r="I91" i="5"/>
  <c r="I107" i="5"/>
  <c r="I80" i="5"/>
  <c r="I96" i="5"/>
  <c r="I112" i="5"/>
  <c r="I84" i="5"/>
  <c r="I116" i="5"/>
  <c r="I85" i="5"/>
  <c r="I94" i="5"/>
  <c r="I83" i="5"/>
  <c r="I115" i="5"/>
  <c r="I104" i="5"/>
  <c r="I58" i="5"/>
  <c r="I64" i="5"/>
  <c r="I65" i="5"/>
  <c r="I62" i="5"/>
  <c r="I54" i="5"/>
  <c r="I71" i="5"/>
  <c r="I68" i="5"/>
  <c r="I69" i="5"/>
  <c r="I66" i="5"/>
  <c r="I59" i="5"/>
  <c r="I72" i="5"/>
  <c r="I56" i="5"/>
  <c r="I57" i="5"/>
  <c r="I73" i="5"/>
  <c r="I70" i="5"/>
  <c r="I63" i="5"/>
  <c r="I60" i="5"/>
  <c r="I61" i="5"/>
  <c r="I74" i="5"/>
  <c r="I67" i="5"/>
  <c r="I49" i="5"/>
  <c r="I47" i="5"/>
  <c r="I45" i="5"/>
  <c r="I43" i="5"/>
  <c r="I41" i="5"/>
  <c r="I39" i="5"/>
  <c r="I37" i="5"/>
  <c r="I35" i="5"/>
  <c r="I44" i="5"/>
  <c r="I42" i="5"/>
  <c r="I48" i="5"/>
  <c r="I46" i="5"/>
  <c r="I36" i="5"/>
  <c r="I34" i="5"/>
  <c r="I50" i="5"/>
  <c r="I40" i="5"/>
  <c r="I38" i="5"/>
  <c r="I29" i="5"/>
  <c r="I27" i="5"/>
  <c r="I28" i="5"/>
  <c r="I210" i="5"/>
  <c r="I206" i="5"/>
  <c r="I204" i="5"/>
  <c r="I205" i="5"/>
  <c r="I26" i="5"/>
  <c r="I55" i="5"/>
  <c r="I191" i="5"/>
  <c r="I21" i="5"/>
  <c r="I144" i="5"/>
  <c r="J142" i="5" s="1"/>
  <c r="I33" i="5"/>
  <c r="J31" i="5" s="1"/>
  <c r="I24" i="5"/>
  <c r="I25" i="5"/>
  <c r="I23" i="5"/>
  <c r="I19" i="5"/>
  <c r="J17" i="5" s="1"/>
  <c r="I20" i="5"/>
  <c r="I203" i="5"/>
  <c r="I22" i="5"/>
  <c r="I181" i="5"/>
  <c r="J179" i="5" s="1"/>
  <c r="I125" i="5"/>
  <c r="I78" i="5"/>
  <c r="J76" i="5" s="1"/>
  <c r="I199" i="5"/>
  <c r="J122" i="5" l="1"/>
  <c r="J52" i="5"/>
</calcChain>
</file>

<file path=xl/sharedStrings.xml><?xml version="1.0" encoding="utf-8"?>
<sst xmlns="http://schemas.openxmlformats.org/spreadsheetml/2006/main" count="479" uniqueCount="336">
  <si>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</si>
  <si>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</si>
  <si>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</si>
  <si>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</si>
  <si>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</si>
  <si>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</si>
  <si>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</si>
  <si>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</si>
  <si>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</si>
  <si>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</si>
  <si>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</si>
  <si>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</si>
  <si>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</si>
  <si>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</si>
  <si>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</si>
  <si>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</si>
  <si>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</si>
  <si>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</si>
  <si>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</si>
  <si>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</si>
  <si>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</si>
  <si>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</si>
  <si>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</si>
  <si>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</si>
  <si>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</si>
  <si>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</si>
  <si>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</si>
  <si>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</si>
  <si>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</si>
  <si>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</si>
  <si>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</si>
  <si>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</si>
  <si>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</si>
  <si>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2.2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</si>
  <si>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</si>
  <si>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</si>
  <si>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</si>
  <si>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</si>
  <si>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</si>
  <si>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</si>
  <si>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</si>
  <si>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</si>
  <si>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</si>
  <si>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</si>
  <si>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</si>
  <si>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</si>
  <si>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</si>
  <si>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</si>
  <si>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</si>
  <si>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</si>
  <si>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6.2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</si>
  <si>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</si>
  <si>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</si>
  <si>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</si>
  <si>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</si>
  <si>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</si>
  <si>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</si>
  <si>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</si>
  <si>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</si>
  <si>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</si>
  <si>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</si>
  <si>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INSTALACIÓN SANITARIA</t>
  </si>
  <si>
    <t>INSTALACION ELECTRICA</t>
  </si>
  <si>
    <t xml:space="preserve">Consumo de OSE </t>
  </si>
  <si>
    <t>Limpieza diaria, general y final de obra</t>
  </si>
  <si>
    <t>Muros</t>
  </si>
  <si>
    <t>Revoques</t>
  </si>
  <si>
    <t>Pisos</t>
  </si>
  <si>
    <t>6.3</t>
  </si>
  <si>
    <t>6.4</t>
  </si>
  <si>
    <t>6.5</t>
  </si>
  <si>
    <t>6.6</t>
  </si>
  <si>
    <t>ALUMINIO</t>
  </si>
  <si>
    <t>CARPINTERIA</t>
  </si>
  <si>
    <t xml:space="preserve">Cartel de obra </t>
  </si>
  <si>
    <t xml:space="preserve">Solicitud de provisorio de UTE </t>
  </si>
  <si>
    <t xml:space="preserve">Consumo de UTE </t>
  </si>
  <si>
    <t>2.7</t>
  </si>
  <si>
    <t>2.8</t>
  </si>
  <si>
    <t>3.3</t>
  </si>
  <si>
    <t>3.4</t>
  </si>
  <si>
    <t>3.5</t>
  </si>
  <si>
    <t>3.6</t>
  </si>
  <si>
    <t>3.7</t>
  </si>
  <si>
    <t>3.8</t>
  </si>
  <si>
    <t>3.9</t>
  </si>
  <si>
    <t>ALBAÑILERIA</t>
  </si>
  <si>
    <t>ESTRUCTURA</t>
  </si>
  <si>
    <t>MOVIMIENTO DE TIERRA - DEMOLICIONES - RETIROS</t>
  </si>
  <si>
    <t>IMPLANTACION DE OBRA</t>
  </si>
  <si>
    <t>Ayudas a subcontratos</t>
  </si>
  <si>
    <t>Ayuda a instalación sanitaria</t>
  </si>
  <si>
    <t xml:space="preserve">Ayuda a instalación eléctrica </t>
  </si>
  <si>
    <t>Planos y tramitaciones</t>
  </si>
  <si>
    <t xml:space="preserve">Fletes </t>
  </si>
  <si>
    <t xml:space="preserve">Replanteo </t>
  </si>
  <si>
    <t>Vallado</t>
  </si>
  <si>
    <t xml:space="preserve">  - Pretiles</t>
  </si>
  <si>
    <t>Zocalos</t>
  </si>
  <si>
    <t xml:space="preserve"> - Desagües pluviales</t>
  </si>
  <si>
    <t xml:space="preserve"> - BD nuevas</t>
  </si>
  <si>
    <t>Tableros Secundarios</t>
  </si>
  <si>
    <t xml:space="preserve">   - Tomas</t>
  </si>
  <si>
    <t xml:space="preserve">   - Luces</t>
  </si>
  <si>
    <t>10.2</t>
  </si>
  <si>
    <t>10.3</t>
  </si>
  <si>
    <t>10.4</t>
  </si>
  <si>
    <t>LLAMADO Nº 41/2018</t>
  </si>
  <si>
    <t>OBRA: UTU SANDU - ESCUELA 35, DURAZNO</t>
  </si>
  <si>
    <t>Construcciones provisorias</t>
  </si>
  <si>
    <t xml:space="preserve">Provisorio de OSE </t>
  </si>
  <si>
    <t xml:space="preserve">Prevencionista </t>
  </si>
  <si>
    <t>1.10</t>
  </si>
  <si>
    <t>1.11</t>
  </si>
  <si>
    <t>Cateos - (fundaciones)</t>
  </si>
  <si>
    <t>Excavaciones para bases y vigas de fundacion</t>
  </si>
  <si>
    <t xml:space="preserve">Excavaciones para Instalacion sanitaria </t>
  </si>
  <si>
    <t xml:space="preserve">Excavacion para construccion de rampa  accesibilidad a comedor </t>
  </si>
  <si>
    <t>Retiro de suelo organico (espesor considerado 20cm)</t>
  </si>
  <si>
    <t xml:space="preserve">Aportes </t>
  </si>
  <si>
    <t>Aportes, compactacion y nivelacion bajo contrapisos interiores (15cm)</t>
  </si>
  <si>
    <t>Aportes, compactacion y nivelacion bajo veredas exteriores (15cm)</t>
  </si>
  <si>
    <t>Aporte en terraplenes con material granular</t>
  </si>
  <si>
    <t>Aporte y nivelacion de tierra para cesped (5cm promedio)</t>
  </si>
  <si>
    <t xml:space="preserve">Demolicion y retiro </t>
  </si>
  <si>
    <t xml:space="preserve">Demolicion de muro </t>
  </si>
  <si>
    <t>Demolicion de cantero (sector rampa a comedor)</t>
  </si>
  <si>
    <t xml:space="preserve">Retiro de arbol en sector de ampliacion </t>
  </si>
  <si>
    <t xml:space="preserve">Picado de revoques en muro de contencio a descubrir (sector de rampa) </t>
  </si>
  <si>
    <t xml:space="preserve">Vereda lateral a edificio a demoler </t>
  </si>
  <si>
    <t xml:space="preserve">Contrapiso a demoler en sector sshh aulas preescolares </t>
  </si>
  <si>
    <t xml:space="preserve">Descanso de escalera a demoler. </t>
  </si>
  <si>
    <t>2.3</t>
  </si>
  <si>
    <t>2.9</t>
  </si>
  <si>
    <t>2.10</t>
  </si>
  <si>
    <t>2.11</t>
  </si>
  <si>
    <t>2.12</t>
  </si>
  <si>
    <t>2.13</t>
  </si>
  <si>
    <t>2.14</t>
  </si>
  <si>
    <t>2.15</t>
  </si>
  <si>
    <t>2.16</t>
  </si>
  <si>
    <t xml:space="preserve">Fundacion - Bases de Hormigón armado </t>
  </si>
  <si>
    <t>Vigas Indice 000</t>
  </si>
  <si>
    <t>Vigas Indice 100</t>
  </si>
  <si>
    <t>Vigas Indice 200 (viga pretil)</t>
  </si>
  <si>
    <t>Pilares I000</t>
  </si>
  <si>
    <t>Pilares I100</t>
  </si>
  <si>
    <t>Pilares I200</t>
  </si>
  <si>
    <t>Losa de Hormigon I100</t>
  </si>
  <si>
    <t>Losa de Hormigon I200</t>
  </si>
  <si>
    <t>Losa de escalera (incluye escalones a rehacer en escalera existente)</t>
  </si>
  <si>
    <t xml:space="preserve">Ensayos probetas </t>
  </si>
  <si>
    <t xml:space="preserve">Muro de contencion </t>
  </si>
  <si>
    <t>Junta con edificio existente</t>
  </si>
  <si>
    <t xml:space="preserve">Cubiertas livianas </t>
  </si>
  <si>
    <t xml:space="preserve">Policarbonato con estructura de aluminio según detalle </t>
  </si>
  <si>
    <t xml:space="preserve">Contrapisos </t>
  </si>
  <si>
    <t>Contrapiso armado interior edificio PB</t>
  </si>
  <si>
    <t>Contrapisos armados se incluye rampas y veredas perimetrales.</t>
  </si>
  <si>
    <t xml:space="preserve">Otros </t>
  </si>
  <si>
    <t>Canal de hormigon exterior</t>
  </si>
  <si>
    <t>Antepechos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</si>
  <si>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</si>
  <si>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</si>
  <si>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</si>
  <si>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</si>
  <si>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</si>
  <si>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</si>
  <si>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</si>
  <si>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</si>
  <si>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</si>
  <si>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 xml:space="preserve">Impermeabilizción de azoteas </t>
  </si>
  <si>
    <t>Lechada de cemento puro sobre losa de hormigon</t>
  </si>
  <si>
    <t>Lamina de polietileno 100 micrones</t>
  </si>
  <si>
    <t>Poliestireno expandido autotrabante 1 cm</t>
  </si>
  <si>
    <t>Poliestireno expandido autotrabante 3 cm</t>
  </si>
  <si>
    <t>Poliestireno expandido autotrabante 5 cm</t>
  </si>
  <si>
    <t>Rellenos y pendientes</t>
  </si>
  <si>
    <t>Alisado arena y portland 1,5 cm</t>
  </si>
  <si>
    <t>Imprimacion- Emulsion asfaltica 1,5 k/m2</t>
  </si>
  <si>
    <t>Membrana asfaltica 4 mm con dos almas centrales polietileno alta densidad, terminacion aluminio gofrado.</t>
  </si>
  <si>
    <t xml:space="preserve">Cielorrasos  </t>
  </si>
  <si>
    <t xml:space="preserve">Limpieza y acondicionamiento del Hormigon visto en cielorrasos. </t>
  </si>
  <si>
    <t>Cielorraso de yeso en sshh aula (con aislacion),  enduido y pintura segun MCP</t>
  </si>
  <si>
    <t>M1 - Muro exterior con camara, una cara vista</t>
  </si>
  <si>
    <t>M2 - Muro interior de ticholo  revocado ambas caras</t>
  </si>
  <si>
    <t xml:space="preserve">M3 - Muro exterior simple </t>
  </si>
  <si>
    <t xml:space="preserve">M4 - Muro exterior </t>
  </si>
  <si>
    <t xml:space="preserve">M5 - tabique yeso placa st  ambas caras + lana vidrio 50mm (18k/m3) espesor 12 cm </t>
  </si>
  <si>
    <t xml:space="preserve">M6 - Tabique yeso placa st  ambas caras + lana vidrio 50mm (18k/m3) espesor 12 cm </t>
  </si>
  <si>
    <t xml:space="preserve">  - Primeras hiladas sobre cimientos</t>
  </si>
  <si>
    <t xml:space="preserve">  - Impermeabilización vertical de muros dobles</t>
  </si>
  <si>
    <t xml:space="preserve">  - Interiores dos capas (grueso y fina)</t>
  </si>
  <si>
    <t xml:space="preserve">  - Revoque exterior tres capas </t>
  </si>
  <si>
    <t xml:space="preserve">  - Cantoneras (aluminio o chapa)</t>
  </si>
  <si>
    <t xml:space="preserve">  - Mochetas en aberturas exteriores (muro ladrillo visto)</t>
  </si>
  <si>
    <t xml:space="preserve">  - Maquillaje Cielorraso de Hormigón visto </t>
  </si>
  <si>
    <t>Contrapisos (sin armadura)</t>
  </si>
  <si>
    <t xml:space="preserve"> - Interiores (solo sshh aulas)</t>
  </si>
  <si>
    <t xml:space="preserve"> - Interiores Monolitico según MCP</t>
  </si>
  <si>
    <t xml:space="preserve"> - Interiores Monolitico según MCP, sector escalera </t>
  </si>
  <si>
    <t xml:space="preserve"> - Exterior Monolítico según MCP</t>
  </si>
  <si>
    <t xml:space="preserve">Hormigon con endurecedor superficial terminacion llana mecanica en rampas </t>
  </si>
  <si>
    <t>Revestimientos</t>
  </si>
  <si>
    <t>Revestimiento en sshh y sobre mesada de aulas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</si>
  <si>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</si>
  <si>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</si>
  <si>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</si>
  <si>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</si>
  <si>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</si>
  <si>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</si>
  <si>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</si>
  <si>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</si>
  <si>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</si>
  <si>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</si>
  <si>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</si>
  <si>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</si>
  <si>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</si>
  <si>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</si>
  <si>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</si>
  <si>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</si>
  <si>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</si>
  <si>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</si>
  <si>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</si>
  <si>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</si>
  <si>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 xml:space="preserve"> - Primarios y Secundarios</t>
  </si>
  <si>
    <t xml:space="preserve"> - CI 60x60 </t>
  </si>
  <si>
    <t xml:space="preserve"> - PP (en sshh aulas)</t>
  </si>
  <si>
    <t xml:space="preserve"> - Reparación de instalación existente.</t>
  </si>
  <si>
    <t xml:space="preserve"> - Desobstrucción de redes existentes</t>
  </si>
  <si>
    <t xml:space="preserve">Regueras en rampa de accesibilidad </t>
  </si>
  <si>
    <t xml:space="preserve"> - Agua fría en sshh aulas </t>
  </si>
  <si>
    <t xml:space="preserve"> - Sustitución de colillas, sifones, etc. Reparacion de bebederos </t>
  </si>
  <si>
    <t xml:space="preserve"> - Reparación de instalación existente </t>
  </si>
  <si>
    <t>Inodoros</t>
  </si>
  <si>
    <t>Cisternas</t>
  </si>
  <si>
    <t xml:space="preserve">Lavatorios </t>
  </si>
  <si>
    <t>Accesorios (juego de porta rollo, toallero y percha)</t>
  </si>
  <si>
    <t xml:space="preserve">Grifería lavatorio 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</si>
  <si>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</si>
  <si>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</si>
  <si>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</si>
  <si>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</si>
  <si>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</si>
  <si>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</si>
  <si>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</si>
  <si>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</si>
  <si>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</si>
  <si>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</si>
  <si>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</si>
  <si>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</si>
  <si>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</si>
  <si>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</si>
  <si>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Entrada General desde red existente (tablero exterior en sector aulas preescolares)</t>
  </si>
  <si>
    <t>Líneas generales</t>
  </si>
  <si>
    <t>Sistema de descarga a tierra</t>
  </si>
  <si>
    <t>Corrección energía reactiva</t>
  </si>
  <si>
    <t>Pararrayos</t>
  </si>
  <si>
    <t>Cañerías</t>
  </si>
  <si>
    <t xml:space="preserve">    - Subterráneas (incluye camcaras 40*40)</t>
  </si>
  <si>
    <t xml:space="preserve">     - Embutida</t>
  </si>
  <si>
    <t xml:space="preserve">           - Por losa</t>
  </si>
  <si>
    <t xml:space="preserve">           - Bajadas</t>
  </si>
  <si>
    <t>Luminarias</t>
  </si>
  <si>
    <t>L1 (incluye suministro e instalación)</t>
  </si>
  <si>
    <t>L2(incluye suministro e instalación)</t>
  </si>
  <si>
    <t>L3 (incluye suministro e instalación)</t>
  </si>
  <si>
    <t>L4 (incluye suministro e instalación)</t>
  </si>
  <si>
    <t>L5 -EMERGENCIA  (incluye suministro e instalación)</t>
  </si>
  <si>
    <t>Terminaciones</t>
  </si>
  <si>
    <t xml:space="preserve">    - Tomas</t>
  </si>
  <si>
    <t xml:space="preserve">    - Iluminación</t>
  </si>
  <si>
    <t xml:space="preserve">Seguridad </t>
  </si>
  <si>
    <t xml:space="preserve">  - Alarmas</t>
  </si>
  <si>
    <t xml:space="preserve">  - Detectores de humo o movimiento</t>
  </si>
  <si>
    <t xml:space="preserve">  - Cartelería de emergencia</t>
  </si>
  <si>
    <t xml:space="preserve">  - Extintor tipo polvo quimico ABC-8 kg</t>
  </si>
  <si>
    <t>Planos, esquemas unifilares y planillas de derivaciones conformes a obras (si corresponde)</t>
  </si>
  <si>
    <t>Varios</t>
  </si>
  <si>
    <t>Extractor de aire según MCP,</t>
  </si>
  <si>
    <t>Aire acondicionado (discriminados si hay de diferentes tipos) Indicar si son nuevos o se trasladan</t>
  </si>
  <si>
    <t>Equipo de aire 12000 BTU - Inverter (se debera preveer instalacion, desague, etc.)</t>
  </si>
  <si>
    <t xml:space="preserve">Instalacion de alarma, datos y telefonia 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</si>
  <si>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</si>
  <si>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</si>
  <si>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</si>
  <si>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</si>
  <si>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</si>
  <si>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</si>
  <si>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</si>
  <si>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</si>
  <si>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</si>
  <si>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</si>
  <si>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</si>
  <si>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</si>
  <si>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</si>
  <si>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</si>
  <si>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</si>
  <si>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</si>
  <si>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</si>
  <si>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</si>
  <si>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</si>
  <si>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</si>
  <si>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</si>
  <si>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6.9.1</t>
  </si>
  <si>
    <t xml:space="preserve">    - Tipo Al1 - abertura aulas (suministro y colocacion)</t>
  </si>
  <si>
    <t xml:space="preserve">    - Tipo Al2  -  Acceso prinicipal (suministro y colocacion)</t>
  </si>
  <si>
    <t xml:space="preserve">    - Tipo Al3 -  Acceso lateral (suministro y colocacion)</t>
  </si>
  <si>
    <t xml:space="preserve">    - Tipo Al4  - sector escalera (varios vidrios fijos)(suministro y colocacion)</t>
  </si>
  <si>
    <t xml:space="preserve">    - Tipo Al5  - Abertura sala atencion de estudiantes(suministro y colocacion)</t>
  </si>
  <si>
    <t xml:space="preserve">    - Tipo Al6  - alero (suministro y colocacion)</t>
  </si>
  <si>
    <t>7.4</t>
  </si>
  <si>
    <t>7.5</t>
  </si>
  <si>
    <t>7.6</t>
  </si>
  <si>
    <t xml:space="preserve">    - Tipo C1 - Aulas </t>
  </si>
  <si>
    <t xml:space="preserve">    - Tipo C2 - Sala atencion estudiantes</t>
  </si>
  <si>
    <t xml:space="preserve">    - Tipo C3 - Depósito</t>
  </si>
  <si>
    <t xml:space="preserve">    - Tipo C4 - SSHH Aulas prescolares</t>
  </si>
  <si>
    <t>8.3</t>
  </si>
  <si>
    <t>8.4</t>
  </si>
  <si>
    <t xml:space="preserve">    - Tipo H1  abertura aulas  (incluye suministro e instalación)</t>
  </si>
  <si>
    <t xml:space="preserve">    - Tipo H2  aula estudiantes (incluye suministro e instalación)</t>
  </si>
  <si>
    <t xml:space="preserve">    - Tipo Hl3 - baranda escalera(incluye suministro e instalación)</t>
  </si>
  <si>
    <t>9.2</t>
  </si>
  <si>
    <t>9.3</t>
  </si>
  <si>
    <t>Pintura exterior (incluir muro existente)</t>
  </si>
  <si>
    <t xml:space="preserve">Pintura interior revoques </t>
  </si>
  <si>
    <t xml:space="preserve">Pintura Interior carpinteria </t>
  </si>
  <si>
    <t xml:space="preserve">Pintura de herrería </t>
  </si>
  <si>
    <t>HERRERIA (incluye suministro e instalación)</t>
  </si>
  <si>
    <t>VARIOS</t>
  </si>
  <si>
    <t xml:space="preserve">Vegetacion </t>
  </si>
  <si>
    <t>Cesped en panes</t>
  </si>
  <si>
    <t xml:space="preserve">Ciruelo de jardin </t>
  </si>
  <si>
    <t xml:space="preserve">Cortinas </t>
  </si>
  <si>
    <t>Cortinas tipo roler screen 5% ver MCP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</si>
</sst>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9" formatCode="_ * #,##0.00_ ;_ * \-#,##0.00_ ;_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16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/>
    </xf>
    <xf numFmtId="3" fontId="7" fillId="0" borderId="0" xfId="0" applyNumberFormat="1" applyFont="1" applyFill="1" applyBorder="1" applyProtection="1">
      <protection locked="0"/>
    </xf>
  </cellXfs>
  <cellStyles count="15">
    <cellStyle name="Diseño" xfId="3"/>
    <cellStyle name="Excel Built-in Normal" xfId="6"/>
    <cellStyle name="Excel Built-in Normal 1" xfId="5"/>
    <cellStyle name="Excel Built-in Normal 2" xfId="4"/>
    <cellStyle name="Millares 2" xfId="9"/>
    <cellStyle name="Millares 3" xfId="13"/>
    <cellStyle name="Normal" xfId="0" builtinId="0"/>
    <cellStyle name="Normal 10 82 2" xfId="10"/>
    <cellStyle name="Normal 130" xfId="11"/>
    <cellStyle name="Normal 2" xfId="8"/>
    <cellStyle name="Normal 2 2" xfId="7"/>
    <cellStyle name="Porcentaje" xfId="1" builtinId="5"/>
    <cellStyle name="Porcentaje 2" xfId="12"/>
    <cellStyle name="Porcentaje 3" xfId="14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1"/>
  <sheetViews>
    <sheetView tabSelected="1" zoomScale="55" zoomScaleNormal="55" workbookViewId="0">
      <selection activeCell="J219" sqref="J219"/>
    </sheetView>
  </sheetViews>
  <sheetFormatPr baseColWidth="10" defaultRowHeight="15"/>
  <cols>
    <col min="1" max="1" width="24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107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3" t="s">
        <v>15</v>
      </c>
      <c r="I10" s="94"/>
      <c r="J10" s="9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6" t="s">
        <v>15</v>
      </c>
      <c r="I12" s="97"/>
      <c r="J12" s="9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9" t="s">
        <v>108</v>
      </c>
      <c r="B14" s="100"/>
      <c r="C14" s="100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1" t="s">
        <v>14</v>
      </c>
      <c r="J14" s="10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89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#NAME?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5" t="s">
        <v>109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+G19/$H$218</f>
        <v>#NAME?</v>
      </c>
      <c r="K19" s="50"/>
    </row>
    <row r="20" spans="1:23" ht="20.25">
      <c r="A20" s="46" t="s">
        <v>1</v>
      </c>
      <c r="B20" s="85" t="s">
        <v>95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+G20/$H$218</f>
        <v>#NAME?</v>
      </c>
      <c r="K20" s="50"/>
    </row>
    <row r="21" spans="1:23" ht="20.25">
      <c r="A21" s="46" t="s">
        <v>2</v>
      </c>
      <c r="B21" s="85" t="s">
        <v>96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+G21/$H$218</f>
        <v>#NAME?</v>
      </c>
      <c r="K21" s="50"/>
    </row>
    <row r="22" spans="1:23" ht="20.25">
      <c r="A22" s="46" t="s">
        <v>39</v>
      </c>
      <c r="B22" s="85" t="s">
        <v>74</v>
      </c>
      <c r="C22" s="30"/>
      <c r="D22" s="11">
        <v>0</v>
      </c>
      <c r="E22" s="27" t="s">
        <v>18</v>
      </c>
      <c r="F22" s="63"/>
      <c r="G22" s="45">
        <f t="shared" si="1"/>
        <v>0</v>
      </c>
      <c r="H22" s="6"/>
      <c r="I22" s="62" t="e">
        <f>+G22/$H$218</f>
        <v>#NAME?</v>
      </c>
      <c r="K22" s="50"/>
    </row>
    <row r="23" spans="1:23" ht="20.25">
      <c r="A23" s="46" t="s">
        <v>55</v>
      </c>
      <c r="B23" s="85" t="s">
        <v>75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+G23/$H$218</f>
        <v>#NAME?</v>
      </c>
      <c r="K23" s="50"/>
    </row>
    <row r="24" spans="1:23" ht="20.25">
      <c r="A24" s="46" t="s">
        <v>56</v>
      </c>
      <c r="B24" s="85" t="s">
        <v>76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+G24/$H$218</f>
        <v>#NAME?</v>
      </c>
      <c r="K24" s="50"/>
    </row>
    <row r="25" spans="1:23" ht="20.25">
      <c r="A25" s="46" t="s">
        <v>57</v>
      </c>
      <c r="B25" s="85" t="s">
        <v>110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+G25/$H$218</f>
        <v>#NAME?</v>
      </c>
      <c r="K25" s="50"/>
    </row>
    <row r="26" spans="1:23" ht="20.25">
      <c r="A26" s="46" t="s">
        <v>58</v>
      </c>
      <c r="B26" s="85" t="s">
        <v>63</v>
      </c>
      <c r="C26" s="30"/>
      <c r="D26" s="11">
        <v>0</v>
      </c>
      <c r="E26" s="27" t="s">
        <v>16</v>
      </c>
      <c r="F26" s="63"/>
      <c r="G26" s="45">
        <f t="shared" ref="G26:G29" si="3">+D26*F26</f>
        <v>0</v>
      </c>
      <c r="H26" s="6"/>
      <c r="I26" s="62" t="e">
        <f>+G26/$H$218</f>
        <v>#NAME?</v>
      </c>
      <c r="K26" s="50"/>
    </row>
    <row r="27" spans="1:23" ht="20.25">
      <c r="A27" s="46" t="s">
        <v>59</v>
      </c>
      <c r="B27" s="85" t="s">
        <v>111</v>
      </c>
      <c r="C27" s="30"/>
      <c r="D27" s="11">
        <v>0</v>
      </c>
      <c r="E27" s="27" t="s">
        <v>16</v>
      </c>
      <c r="F27" s="63"/>
      <c r="G27" s="45">
        <f t="shared" ref="G27:G29" si="4">+D27*F27</f>
        <v>0</v>
      </c>
      <c r="H27" s="6"/>
      <c r="I27" s="62" t="e">
        <f t="shared" ref="I27:I29" si="5">+G27/$H$218</f>
        <v>#NAME?</v>
      </c>
      <c r="K27" s="50"/>
    </row>
    <row r="28" spans="1:23" ht="20.25">
      <c r="A28" s="46" t="s">
        <v>112</v>
      </c>
      <c r="B28" s="85" t="s">
        <v>94</v>
      </c>
      <c r="C28" s="30"/>
      <c r="D28" s="11">
        <v>0</v>
      </c>
      <c r="E28" s="27" t="s">
        <v>16</v>
      </c>
      <c r="F28" s="63"/>
      <c r="G28" s="45">
        <f t="shared" si="4"/>
        <v>0</v>
      </c>
      <c r="H28" s="6"/>
      <c r="I28" s="62" t="e">
        <f t="shared" si="5"/>
        <v>#NAME?</v>
      </c>
      <c r="K28" s="50"/>
    </row>
    <row r="29" spans="1:23" ht="20.25">
      <c r="A29" s="46" t="s">
        <v>113</v>
      </c>
      <c r="B29" s="85" t="s">
        <v>64</v>
      </c>
      <c r="C29" s="30"/>
      <c r="D29" s="11">
        <v>0</v>
      </c>
      <c r="E29" s="27" t="s">
        <v>16</v>
      </c>
      <c r="F29" s="63"/>
      <c r="G29" s="45">
        <f t="shared" si="4"/>
        <v>0</v>
      </c>
      <c r="H29" s="6"/>
      <c r="I29" s="62" t="e">
        <f t="shared" si="5"/>
        <v>#NAME?</v>
      </c>
      <c r="K29" s="50"/>
    </row>
    <row r="30" spans="1:23" s="2" customFormat="1" ht="15.75" thickBot="1">
      <c r="A30" s="20"/>
      <c r="B30" s="92"/>
      <c r="C30" s="92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88</v>
      </c>
      <c r="C31" s="73"/>
      <c r="D31" s="24"/>
      <c r="E31" s="25"/>
      <c r="F31" s="25"/>
      <c r="G31" s="25"/>
      <c r="H31" s="26">
        <f>SUM(G33:G51)</f>
        <v>0</v>
      </c>
      <c r="I31" s="47"/>
      <c r="J31" s="42" t="e">
        <f>SUM(I33:I51)</f>
        <v>#NAME?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11" ht="20.25">
      <c r="A33" s="74" t="s">
        <v>4</v>
      </c>
      <c r="B33" s="85" t="s">
        <v>114</v>
      </c>
      <c r="C33" s="30"/>
      <c r="D33" s="11">
        <v>0</v>
      </c>
      <c r="E33" s="27" t="s">
        <v>16</v>
      </c>
      <c r="F33" s="63"/>
      <c r="G33" s="45">
        <f t="shared" ref="G33" si="6">+D33*F33</f>
        <v>0</v>
      </c>
      <c r="H33" s="6"/>
      <c r="I33" s="62" t="e">
        <f>+G33/$H$218</f>
        <v>#NAME?</v>
      </c>
      <c r="K33" s="50"/>
    </row>
    <row r="34" spans="1:11" ht="20.25">
      <c r="A34" s="74" t="s">
        <v>33</v>
      </c>
      <c r="B34" s="85" t="s">
        <v>115</v>
      </c>
      <c r="C34" s="30"/>
      <c r="D34" s="11">
        <v>0</v>
      </c>
      <c r="E34" s="27" t="s">
        <v>40</v>
      </c>
      <c r="F34" s="63"/>
      <c r="G34" s="45">
        <f t="shared" ref="G34:G50" si="7">+D34*F34</f>
        <v>0</v>
      </c>
      <c r="H34" s="6"/>
      <c r="I34" s="62" t="e">
        <f t="shared" ref="I34:I50" si="8">+G34/$H$218</f>
        <v>#NAME?</v>
      </c>
      <c r="K34" s="50"/>
    </row>
    <row r="35" spans="1:11" ht="20.25">
      <c r="A35" s="74" t="s">
        <v>132</v>
      </c>
      <c r="B35" s="85" t="s">
        <v>116</v>
      </c>
      <c r="C35" s="30"/>
      <c r="D35" s="11">
        <v>0</v>
      </c>
      <c r="E35" s="27" t="s">
        <v>40</v>
      </c>
      <c r="F35" s="63"/>
      <c r="G35" s="45">
        <f t="shared" si="7"/>
        <v>0</v>
      </c>
      <c r="H35" s="6"/>
      <c r="I35" s="62" t="e">
        <f t="shared" si="8"/>
        <v>#NAME?</v>
      </c>
      <c r="K35" s="50"/>
    </row>
    <row r="36" spans="1:11" ht="20.25">
      <c r="A36" s="74" t="s">
        <v>34</v>
      </c>
      <c r="B36" s="85" t="s">
        <v>117</v>
      </c>
      <c r="C36" s="30"/>
      <c r="D36" s="11">
        <v>0</v>
      </c>
      <c r="E36" s="27" t="s">
        <v>40</v>
      </c>
      <c r="F36" s="63"/>
      <c r="G36" s="45">
        <f t="shared" si="7"/>
        <v>0</v>
      </c>
      <c r="H36" s="6"/>
      <c r="I36" s="62" t="e">
        <f t="shared" si="8"/>
        <v>#NAME?</v>
      </c>
      <c r="K36" s="50"/>
    </row>
    <row r="37" spans="1:11" ht="20.25">
      <c r="A37" s="74" t="s">
        <v>35</v>
      </c>
      <c r="B37" s="85" t="s">
        <v>118</v>
      </c>
      <c r="C37" s="30"/>
      <c r="D37" s="11">
        <v>0</v>
      </c>
      <c r="E37" s="27" t="s">
        <v>40</v>
      </c>
      <c r="F37" s="63"/>
      <c r="G37" s="45">
        <f t="shared" si="7"/>
        <v>0</v>
      </c>
      <c r="H37" s="6"/>
      <c r="I37" s="62" t="e">
        <f t="shared" si="8"/>
        <v>#NAME?</v>
      </c>
      <c r="K37" s="50"/>
    </row>
    <row r="38" spans="1:11" ht="20.25">
      <c r="A38" s="74"/>
      <c r="B38" s="87" t="s">
        <v>119</v>
      </c>
      <c r="C38" s="30"/>
      <c r="D38" s="11"/>
      <c r="E38" s="27"/>
      <c r="F38" s="63"/>
      <c r="G38" s="45">
        <f t="shared" si="7"/>
        <v>0</v>
      </c>
      <c r="H38" s="6"/>
      <c r="I38" s="62" t="e">
        <f t="shared" si="8"/>
        <v>#NAME?</v>
      </c>
      <c r="K38" s="50"/>
    </row>
    <row r="39" spans="1:11" ht="31.5">
      <c r="A39" s="74" t="s">
        <v>53</v>
      </c>
      <c r="B39" s="85" t="s">
        <v>120</v>
      </c>
      <c r="C39" s="30"/>
      <c r="D39" s="11">
        <v>0</v>
      </c>
      <c r="E39" s="27" t="s">
        <v>40</v>
      </c>
      <c r="F39" s="63"/>
      <c r="G39" s="45">
        <f t="shared" si="7"/>
        <v>0</v>
      </c>
      <c r="H39" s="6"/>
      <c r="I39" s="62" t="e">
        <f t="shared" si="8"/>
        <v>#NAME?</v>
      </c>
      <c r="K39" s="50"/>
    </row>
    <row r="40" spans="1:11" ht="31.5">
      <c r="A40" s="74" t="s">
        <v>77</v>
      </c>
      <c r="B40" s="85" t="s">
        <v>121</v>
      </c>
      <c r="C40" s="30"/>
      <c r="D40" s="11">
        <v>0</v>
      </c>
      <c r="E40" s="27" t="s">
        <v>40</v>
      </c>
      <c r="F40" s="63"/>
      <c r="G40" s="45">
        <f t="shared" si="7"/>
        <v>0</v>
      </c>
      <c r="H40" s="6"/>
      <c r="I40" s="62" t="e">
        <f t="shared" si="8"/>
        <v>#NAME?</v>
      </c>
      <c r="K40" s="50"/>
    </row>
    <row r="41" spans="1:11" ht="20.25">
      <c r="A41" s="74" t="s">
        <v>78</v>
      </c>
      <c r="B41" s="85" t="s">
        <v>122</v>
      </c>
      <c r="C41" s="30"/>
      <c r="D41" s="11">
        <v>0</v>
      </c>
      <c r="E41" s="27" t="s">
        <v>40</v>
      </c>
      <c r="F41" s="63"/>
      <c r="G41" s="45">
        <f t="shared" si="7"/>
        <v>0</v>
      </c>
      <c r="H41" s="6"/>
      <c r="I41" s="62" t="e">
        <f t="shared" si="8"/>
        <v>#NAME?</v>
      </c>
      <c r="K41" s="50"/>
    </row>
    <row r="42" spans="1:11" ht="20.25">
      <c r="A42" s="74" t="s">
        <v>133</v>
      </c>
      <c r="B42" s="85" t="s">
        <v>123</v>
      </c>
      <c r="C42" s="30"/>
      <c r="D42" s="11">
        <v>0</v>
      </c>
      <c r="E42" s="27" t="s">
        <v>40</v>
      </c>
      <c r="F42" s="63"/>
      <c r="G42" s="45">
        <f t="shared" si="7"/>
        <v>0</v>
      </c>
      <c r="H42" s="6"/>
      <c r="I42" s="62" t="e">
        <f t="shared" si="8"/>
        <v>#NAME?</v>
      </c>
      <c r="K42" s="50"/>
    </row>
    <row r="43" spans="1:11" ht="20.25">
      <c r="A43" s="74"/>
      <c r="B43" s="87" t="s">
        <v>124</v>
      </c>
      <c r="C43" s="30"/>
      <c r="D43" s="11"/>
      <c r="E43" s="27"/>
      <c r="F43" s="63"/>
      <c r="G43" s="45">
        <f t="shared" si="7"/>
        <v>0</v>
      </c>
      <c r="H43" s="6"/>
      <c r="I43" s="62" t="e">
        <f t="shared" si="8"/>
        <v>#NAME?</v>
      </c>
      <c r="K43" s="50"/>
    </row>
    <row r="44" spans="1:11" ht="20.25">
      <c r="A44" s="74" t="s">
        <v>134</v>
      </c>
      <c r="B44" s="85" t="s">
        <v>125</v>
      </c>
      <c r="C44" s="30"/>
      <c r="D44" s="11">
        <v>0</v>
      </c>
      <c r="E44" s="27" t="s">
        <v>40</v>
      </c>
      <c r="F44" s="63"/>
      <c r="G44" s="45">
        <f t="shared" si="7"/>
        <v>0</v>
      </c>
      <c r="H44" s="6"/>
      <c r="I44" s="62" t="e">
        <f t="shared" si="8"/>
        <v>#NAME?</v>
      </c>
      <c r="K44" s="50"/>
    </row>
    <row r="45" spans="1:11" ht="20.25">
      <c r="A45" s="74" t="s">
        <v>135</v>
      </c>
      <c r="B45" s="85" t="s">
        <v>126</v>
      </c>
      <c r="C45" s="30"/>
      <c r="D45" s="11">
        <v>0</v>
      </c>
      <c r="E45" s="27" t="s">
        <v>16</v>
      </c>
      <c r="F45" s="63"/>
      <c r="G45" s="45">
        <f t="shared" si="7"/>
        <v>0</v>
      </c>
      <c r="H45" s="6"/>
      <c r="I45" s="62" t="e">
        <f t="shared" si="8"/>
        <v>#NAME?</v>
      </c>
      <c r="K45" s="50"/>
    </row>
    <row r="46" spans="1:11" ht="20.25">
      <c r="A46" s="74" t="s">
        <v>136</v>
      </c>
      <c r="B46" s="85" t="s">
        <v>127</v>
      </c>
      <c r="C46" s="30"/>
      <c r="D46" s="11">
        <v>0</v>
      </c>
      <c r="E46" s="27" t="s">
        <v>18</v>
      </c>
      <c r="F46" s="63"/>
      <c r="G46" s="45">
        <f t="shared" si="7"/>
        <v>0</v>
      </c>
      <c r="H46" s="6"/>
      <c r="I46" s="62" t="e">
        <f t="shared" si="8"/>
        <v>#NAME?</v>
      </c>
      <c r="K46" s="50"/>
    </row>
    <row r="47" spans="1:11" ht="31.5">
      <c r="A47" s="74" t="s">
        <v>137</v>
      </c>
      <c r="B47" s="85" t="s">
        <v>128</v>
      </c>
      <c r="C47" s="30"/>
      <c r="D47" s="11">
        <v>0</v>
      </c>
      <c r="E47" s="27" t="s">
        <v>17</v>
      </c>
      <c r="F47" s="63"/>
      <c r="G47" s="45">
        <f t="shared" si="7"/>
        <v>0</v>
      </c>
      <c r="H47" s="6"/>
      <c r="I47" s="62" t="e">
        <f t="shared" si="8"/>
        <v>#NAME?</v>
      </c>
      <c r="K47" s="50"/>
    </row>
    <row r="48" spans="1:11" ht="20.25">
      <c r="A48" s="74" t="s">
        <v>138</v>
      </c>
      <c r="B48" s="85" t="s">
        <v>129</v>
      </c>
      <c r="C48" s="30"/>
      <c r="D48" s="11">
        <v>0</v>
      </c>
      <c r="E48" s="27" t="s">
        <v>17</v>
      </c>
      <c r="F48" s="63"/>
      <c r="G48" s="45">
        <f t="shared" si="7"/>
        <v>0</v>
      </c>
      <c r="H48" s="6"/>
      <c r="I48" s="62" t="e">
        <f t="shared" si="8"/>
        <v>#NAME?</v>
      </c>
      <c r="K48" s="50"/>
    </row>
    <row r="49" spans="1:23" ht="20.25">
      <c r="A49" s="74" t="s">
        <v>139</v>
      </c>
      <c r="B49" s="85" t="s">
        <v>130</v>
      </c>
      <c r="C49" s="30"/>
      <c r="D49" s="11">
        <v>0</v>
      </c>
      <c r="E49" s="27" t="s">
        <v>17</v>
      </c>
      <c r="F49" s="63"/>
      <c r="G49" s="45">
        <f t="shared" si="7"/>
        <v>0</v>
      </c>
      <c r="H49" s="6"/>
      <c r="I49" s="62" t="e">
        <f t="shared" si="8"/>
        <v>#NAME?</v>
      </c>
      <c r="K49" s="50"/>
    </row>
    <row r="50" spans="1:23" ht="20.25">
      <c r="A50" s="74" t="s">
        <v>140</v>
      </c>
      <c r="B50" s="85" t="s">
        <v>131</v>
      </c>
      <c r="C50" s="30"/>
      <c r="D50" s="11">
        <v>0</v>
      </c>
      <c r="E50" s="27" t="s">
        <v>40</v>
      </c>
      <c r="F50" s="63"/>
      <c r="G50" s="45">
        <f t="shared" si="7"/>
        <v>0</v>
      </c>
      <c r="H50" s="6"/>
      <c r="I50" s="62" t="e">
        <f t="shared" si="8"/>
        <v>#NAME?</v>
      </c>
      <c r="K50" s="50"/>
    </row>
    <row r="51" spans="1:23" ht="15.75" thickBot="1">
      <c r="A51" s="31"/>
      <c r="B51" s="91"/>
      <c r="C51" s="91"/>
      <c r="D51" s="39"/>
      <c r="E51" s="39"/>
      <c r="F51" s="39"/>
      <c r="G51" s="39"/>
      <c r="H51" s="40"/>
      <c r="I51" s="40"/>
      <c r="J51" s="52"/>
      <c r="K51" s="4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1" thickBot="1">
      <c r="A52" s="32">
        <v>3</v>
      </c>
      <c r="B52" s="65" t="s">
        <v>87</v>
      </c>
      <c r="C52" s="34"/>
      <c r="D52" s="24"/>
      <c r="E52" s="25"/>
      <c r="F52" s="25"/>
      <c r="G52" s="25"/>
      <c r="H52" s="26">
        <f>SUM(G54:G75)</f>
        <v>0</v>
      </c>
      <c r="I52" s="47"/>
      <c r="J52" s="42" t="e">
        <f>SUM(I54:I75)</f>
        <v>#NAME?</v>
      </c>
    </row>
    <row r="53" spans="1:23" ht="15.75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</row>
    <row r="54" spans="1:23" ht="20.25">
      <c r="A54" s="46" t="s">
        <v>25</v>
      </c>
      <c r="B54" s="85" t="s">
        <v>141</v>
      </c>
      <c r="C54" s="30"/>
      <c r="D54" s="11"/>
      <c r="E54" s="27"/>
      <c r="F54" s="63"/>
      <c r="G54" s="45">
        <f t="shared" ref="G54:G74" si="9">+D54*F54</f>
        <v>0</v>
      </c>
      <c r="H54" s="6"/>
      <c r="I54" s="62" t="e">
        <f t="shared" ref="I54:I74" si="10">+G54/$H$218</f>
        <v>#NAME?</v>
      </c>
      <c r="K54" s="50"/>
    </row>
    <row r="55" spans="1:23" ht="20.25">
      <c r="A55" s="46" t="s">
        <v>54</v>
      </c>
      <c r="B55" s="85" t="s">
        <v>142</v>
      </c>
      <c r="C55" s="30"/>
      <c r="D55" s="11">
        <v>0</v>
      </c>
      <c r="E55" s="27" t="s">
        <v>40</v>
      </c>
      <c r="F55" s="63"/>
      <c r="G55" s="45">
        <f t="shared" ref="G55:G74" si="11">+D55*F55</f>
        <v>0</v>
      </c>
      <c r="H55" s="6"/>
      <c r="I55" s="62" t="e">
        <f>+G55/$H$218</f>
        <v>#NAME?</v>
      </c>
      <c r="K55" s="50"/>
    </row>
    <row r="56" spans="1:23" ht="20.25">
      <c r="A56" s="46" t="s">
        <v>79</v>
      </c>
      <c r="B56" s="85" t="s">
        <v>143</v>
      </c>
      <c r="C56" s="30"/>
      <c r="D56" s="11">
        <v>0</v>
      </c>
      <c r="E56" s="27" t="s">
        <v>40</v>
      </c>
      <c r="F56" s="63"/>
      <c r="G56" s="45">
        <f t="shared" ref="G56:G74" si="12">+D56*F56</f>
        <v>0</v>
      </c>
      <c r="H56" s="6"/>
      <c r="I56" s="62" t="e">
        <f t="shared" ref="I56:I74" si="13">+G56/$H$218</f>
        <v>#NAME?</v>
      </c>
      <c r="K56" s="50"/>
    </row>
    <row r="57" spans="1:23" ht="20.25">
      <c r="A57" s="46" t="s">
        <v>80</v>
      </c>
      <c r="B57" s="85" t="s">
        <v>144</v>
      </c>
      <c r="C57" s="30"/>
      <c r="D57" s="11">
        <v>0</v>
      </c>
      <c r="E57" s="27" t="s">
        <v>40</v>
      </c>
      <c r="F57" s="63"/>
      <c r="G57" s="45">
        <f t="shared" si="12"/>
        <v>0</v>
      </c>
      <c r="H57" s="6"/>
      <c r="I57" s="62" t="e">
        <f t="shared" si="13"/>
        <v>#NAME?</v>
      </c>
      <c r="K57" s="50"/>
    </row>
    <row r="58" spans="1:23" ht="20.25">
      <c r="A58" s="46" t="s">
        <v>81</v>
      </c>
      <c r="B58" s="85" t="s">
        <v>145</v>
      </c>
      <c r="C58" s="30"/>
      <c r="D58" s="11">
        <v>0</v>
      </c>
      <c r="E58" s="27" t="s">
        <v>40</v>
      </c>
      <c r="F58" s="63"/>
      <c r="G58" s="45">
        <f t="shared" si="12"/>
        <v>0</v>
      </c>
      <c r="H58" s="6"/>
      <c r="I58" s="62" t="e">
        <f t="shared" si="13"/>
        <v>#NAME?</v>
      </c>
      <c r="K58" s="50"/>
    </row>
    <row r="59" spans="1:23" ht="20.25">
      <c r="A59" s="46" t="s">
        <v>82</v>
      </c>
      <c r="B59" s="85" t="s">
        <v>146</v>
      </c>
      <c r="C59" s="30"/>
      <c r="D59" s="11">
        <v>0</v>
      </c>
      <c r="E59" s="27" t="s">
        <v>40</v>
      </c>
      <c r="F59" s="63"/>
      <c r="G59" s="45">
        <f t="shared" si="12"/>
        <v>0</v>
      </c>
      <c r="H59" s="6"/>
      <c r="I59" s="62" t="e">
        <f t="shared" si="13"/>
        <v>#NAME?</v>
      </c>
      <c r="K59" s="50"/>
    </row>
    <row r="60" spans="1:23" ht="20.25">
      <c r="A60" s="46" t="s">
        <v>83</v>
      </c>
      <c r="B60" s="85" t="s">
        <v>147</v>
      </c>
      <c r="C60" s="30"/>
      <c r="D60" s="11">
        <v>0</v>
      </c>
      <c r="E60" s="27" t="s">
        <v>40</v>
      </c>
      <c r="F60" s="63"/>
      <c r="G60" s="45">
        <f t="shared" si="12"/>
        <v>0</v>
      </c>
      <c r="H60" s="6"/>
      <c r="I60" s="62" t="e">
        <f t="shared" si="13"/>
        <v>#NAME?</v>
      </c>
      <c r="K60" s="50"/>
    </row>
    <row r="61" spans="1:23" ht="20.25">
      <c r="A61" s="46" t="s">
        <v>84</v>
      </c>
      <c r="B61" s="85" t="s">
        <v>148</v>
      </c>
      <c r="C61" s="30"/>
      <c r="D61" s="11">
        <v>0</v>
      </c>
      <c r="E61" s="27" t="s">
        <v>40</v>
      </c>
      <c r="F61" s="63"/>
      <c r="G61" s="45">
        <f t="shared" si="12"/>
        <v>0</v>
      </c>
      <c r="H61" s="6"/>
      <c r="I61" s="62" t="e">
        <f t="shared" si="13"/>
        <v>#NAME?</v>
      </c>
      <c r="K61" s="50"/>
    </row>
    <row r="62" spans="1:23" ht="20.25">
      <c r="A62" s="46" t="s">
        <v>85</v>
      </c>
      <c r="B62" s="85" t="s">
        <v>149</v>
      </c>
      <c r="C62" s="30"/>
      <c r="D62" s="11">
        <v>0</v>
      </c>
      <c r="E62" s="27" t="s">
        <v>40</v>
      </c>
      <c r="F62" s="63"/>
      <c r="G62" s="45">
        <f t="shared" si="12"/>
        <v>0</v>
      </c>
      <c r="H62" s="6"/>
      <c r="I62" s="62" t="e">
        <f t="shared" si="13"/>
        <v>#NAME?</v>
      </c>
      <c r="K62" s="50"/>
    </row>
    <row r="63" spans="1:23" ht="31.5">
      <c r="A63" s="46" t="s">
        <v>162</v>
      </c>
      <c r="B63" s="85" t="s">
        <v>150</v>
      </c>
      <c r="C63" s="30"/>
      <c r="D63" s="11">
        <v>0</v>
      </c>
      <c r="E63" s="27" t="s">
        <v>40</v>
      </c>
      <c r="F63" s="63"/>
      <c r="G63" s="45">
        <f t="shared" si="12"/>
        <v>0</v>
      </c>
      <c r="H63" s="6"/>
      <c r="I63" s="62" t="e">
        <f t="shared" si="13"/>
        <v>#NAME?</v>
      </c>
      <c r="K63" s="50"/>
    </row>
    <row r="64" spans="1:23" ht="20.25">
      <c r="A64" s="46" t="s">
        <v>163</v>
      </c>
      <c r="B64" s="85" t="s">
        <v>151</v>
      </c>
      <c r="C64" s="30"/>
      <c r="D64" s="11">
        <v>0</v>
      </c>
      <c r="E64" s="27" t="s">
        <v>16</v>
      </c>
      <c r="F64" s="63"/>
      <c r="G64" s="45">
        <f t="shared" si="12"/>
        <v>0</v>
      </c>
      <c r="H64" s="6"/>
      <c r="I64" s="62" t="e">
        <f t="shared" si="13"/>
        <v>#NAME?</v>
      </c>
      <c r="K64" s="50"/>
    </row>
    <row r="65" spans="1:11" ht="20.25">
      <c r="A65" s="46" t="s">
        <v>164</v>
      </c>
      <c r="B65" s="85" t="s">
        <v>152</v>
      </c>
      <c r="C65" s="30"/>
      <c r="D65" s="11">
        <v>0</v>
      </c>
      <c r="E65" s="27" t="s">
        <v>40</v>
      </c>
      <c r="F65" s="63"/>
      <c r="G65" s="45">
        <f t="shared" si="12"/>
        <v>0</v>
      </c>
      <c r="H65" s="6"/>
      <c r="I65" s="62" t="e">
        <f t="shared" si="13"/>
        <v>#NAME?</v>
      </c>
      <c r="K65" s="50"/>
    </row>
    <row r="66" spans="1:11" ht="20.25">
      <c r="A66" s="46" t="s">
        <v>165</v>
      </c>
      <c r="B66" s="85" t="s">
        <v>153</v>
      </c>
      <c r="C66" s="30"/>
      <c r="D66" s="11">
        <v>0</v>
      </c>
      <c r="E66" s="27" t="s">
        <v>16</v>
      </c>
      <c r="F66" s="63"/>
      <c r="G66" s="45">
        <f t="shared" si="12"/>
        <v>0</v>
      </c>
      <c r="H66" s="6"/>
      <c r="I66" s="62" t="e">
        <f t="shared" si="13"/>
        <v>#NAME?</v>
      </c>
      <c r="K66" s="50"/>
    </row>
    <row r="67" spans="1:11" ht="20.25">
      <c r="A67" s="46"/>
      <c r="B67" s="87" t="s">
        <v>154</v>
      </c>
      <c r="C67" s="30"/>
      <c r="D67" s="11"/>
      <c r="E67" s="27"/>
      <c r="F67" s="63"/>
      <c r="G67" s="45">
        <f t="shared" si="12"/>
        <v>0</v>
      </c>
      <c r="H67" s="6"/>
      <c r="I67" s="62" t="e">
        <f t="shared" si="13"/>
        <v>#NAME?</v>
      </c>
      <c r="K67" s="50"/>
    </row>
    <row r="68" spans="1:11" ht="20.25">
      <c r="A68" s="46" t="s">
        <v>166</v>
      </c>
      <c r="B68" s="85" t="s">
        <v>155</v>
      </c>
      <c r="C68" s="30"/>
      <c r="D68" s="11">
        <v>0</v>
      </c>
      <c r="E68" s="27" t="s">
        <v>16</v>
      </c>
      <c r="F68" s="63"/>
      <c r="G68" s="45">
        <f t="shared" si="12"/>
        <v>0</v>
      </c>
      <c r="H68" s="6"/>
      <c r="I68" s="62" t="e">
        <f t="shared" si="13"/>
        <v>#NAME?</v>
      </c>
      <c r="K68" s="50"/>
    </row>
    <row r="69" spans="1:11" ht="20.25">
      <c r="A69" s="46"/>
      <c r="B69" s="87" t="s">
        <v>156</v>
      </c>
      <c r="C69" s="30"/>
      <c r="D69" s="11"/>
      <c r="E69" s="27"/>
      <c r="F69" s="63"/>
      <c r="G69" s="45">
        <f t="shared" si="12"/>
        <v>0</v>
      </c>
      <c r="H69" s="6"/>
      <c r="I69" s="62" t="e">
        <f t="shared" si="13"/>
        <v>#NAME?</v>
      </c>
      <c r="K69" s="50"/>
    </row>
    <row r="70" spans="1:11" ht="20.25">
      <c r="A70" s="46" t="s">
        <v>167</v>
      </c>
      <c r="B70" s="85" t="s">
        <v>157</v>
      </c>
      <c r="C70" s="30"/>
      <c r="D70" s="11">
        <v>0</v>
      </c>
      <c r="E70" s="27" t="s">
        <v>40</v>
      </c>
      <c r="F70" s="63"/>
      <c r="G70" s="45">
        <f t="shared" si="12"/>
        <v>0</v>
      </c>
      <c r="H70" s="6"/>
      <c r="I70" s="62" t="e">
        <f t="shared" si="13"/>
        <v>#NAME?</v>
      </c>
      <c r="K70" s="50"/>
    </row>
    <row r="71" spans="1:11" ht="20.25">
      <c r="A71" s="46" t="s">
        <v>168</v>
      </c>
      <c r="B71" s="85" t="s">
        <v>158</v>
      </c>
      <c r="C71" s="30"/>
      <c r="D71" s="11">
        <v>0</v>
      </c>
      <c r="E71" s="27" t="s">
        <v>40</v>
      </c>
      <c r="F71" s="63"/>
      <c r="G71" s="45">
        <f t="shared" si="12"/>
        <v>0</v>
      </c>
      <c r="H71" s="6"/>
      <c r="I71" s="62" t="e">
        <f t="shared" si="13"/>
        <v>#NAME?</v>
      </c>
      <c r="K71" s="50"/>
    </row>
    <row r="72" spans="1:11" ht="20.25">
      <c r="A72" s="46"/>
      <c r="B72" s="87" t="s">
        <v>159</v>
      </c>
      <c r="C72" s="30"/>
      <c r="D72" s="11"/>
      <c r="E72" s="27"/>
      <c r="F72" s="63"/>
      <c r="G72" s="45">
        <f t="shared" si="12"/>
        <v>0</v>
      </c>
      <c r="H72" s="6"/>
      <c r="I72" s="62" t="e">
        <f t="shared" si="13"/>
        <v>#NAME?</v>
      </c>
      <c r="K72" s="50"/>
    </row>
    <row r="73" spans="1:11" ht="20.25">
      <c r="A73" s="46" t="s">
        <v>169</v>
      </c>
      <c r="B73" s="85" t="s">
        <v>160</v>
      </c>
      <c r="C73" s="30"/>
      <c r="D73" s="11">
        <v>0</v>
      </c>
      <c r="E73" s="27" t="s">
        <v>40</v>
      </c>
      <c r="F73" s="63"/>
      <c r="G73" s="45">
        <f t="shared" si="12"/>
        <v>0</v>
      </c>
      <c r="H73" s="6"/>
      <c r="I73" s="62" t="e">
        <f t="shared" si="13"/>
        <v>#NAME?</v>
      </c>
      <c r="K73" s="50"/>
    </row>
    <row r="74" spans="1:11" ht="20.25">
      <c r="A74" s="46" t="s">
        <v>170</v>
      </c>
      <c r="B74" s="85" t="s">
        <v>161</v>
      </c>
      <c r="C74" s="30"/>
      <c r="D74" s="11">
        <v>0</v>
      </c>
      <c r="E74" s="27" t="s">
        <v>40</v>
      </c>
      <c r="F74" s="63"/>
      <c r="G74" s="45">
        <f t="shared" si="12"/>
        <v>0</v>
      </c>
      <c r="H74" s="6"/>
      <c r="I74" s="62" t="e">
        <f t="shared" si="13"/>
        <v>#NAME?</v>
      </c>
      <c r="K74" s="50"/>
    </row>
    <row r="75" spans="1:11" ht="21" thickBot="1">
      <c r="A75" s="46"/>
      <c r="B75" s="44"/>
      <c r="C75" s="30"/>
      <c r="D75" s="11"/>
      <c r="E75" s="27"/>
      <c r="F75" s="63"/>
      <c r="G75" s="39"/>
      <c r="H75" s="40"/>
      <c r="I75" s="66"/>
      <c r="K75" s="50"/>
    </row>
    <row r="76" spans="1:11" ht="21" thickBot="1">
      <c r="A76" s="71">
        <v>4</v>
      </c>
      <c r="B76" s="72" t="s">
        <v>86</v>
      </c>
      <c r="C76" s="73"/>
      <c r="D76" s="24"/>
      <c r="E76" s="25"/>
      <c r="F76" s="25"/>
      <c r="G76" s="25"/>
      <c r="H76" s="26">
        <f>SUM(G78:G121)</f>
        <v>0</v>
      </c>
      <c r="I76" s="47"/>
      <c r="J76" s="42" t="e">
        <f>SUM(I78:I121)</f>
        <v>#NAME?</v>
      </c>
    </row>
    <row r="77" spans="1:11">
      <c r="A77" s="35"/>
      <c r="B77" s="29"/>
      <c r="C77" s="36"/>
      <c r="D77" s="5"/>
      <c r="E77" s="5"/>
      <c r="F77" s="5"/>
      <c r="G77" s="5"/>
      <c r="H77" s="6"/>
      <c r="I77" s="6"/>
      <c r="J77" s="53"/>
      <c r="K77" s="50"/>
    </row>
    <row r="78" spans="1:11" ht="15.75">
      <c r="A78" s="43"/>
      <c r="B78" s="82" t="s">
        <v>171</v>
      </c>
      <c r="C78" s="30"/>
      <c r="D78" s="11"/>
      <c r="E78" s="27"/>
      <c r="F78" s="11"/>
      <c r="G78" s="45">
        <f t="shared" ref="G78" si="14">+D78*F78</f>
        <v>0</v>
      </c>
      <c r="H78" s="6"/>
      <c r="I78" s="62" t="e">
        <f>+G78/$H$218</f>
        <v>#NAME?</v>
      </c>
      <c r="K78" s="50"/>
    </row>
    <row r="79" spans="1:11" ht="15.75">
      <c r="A79" t="s">
        <v>5</v>
      </c>
      <c r="B79" s="84" t="s">
        <v>172</v>
      </c>
      <c r="C79" s="30"/>
      <c r="D79" s="11">
        <v>0</v>
      </c>
      <c r="E79" s="27" t="s">
        <v>17</v>
      </c>
      <c r="F79" s="11"/>
      <c r="G79" s="45">
        <f t="shared" ref="G79:G120" si="15">+D79*F79</f>
        <v>0</v>
      </c>
      <c r="H79" s="6"/>
      <c r="I79" s="62" t="e">
        <f t="shared" ref="I79:I120" si="16">+G79/$H$218</f>
        <v>#NAME?</v>
      </c>
      <c r="K79" s="50"/>
    </row>
    <row r="80" spans="1:11" ht="15.75">
      <c r="A80" t="s">
        <v>20</v>
      </c>
      <c r="B80" s="84" t="s">
        <v>173</v>
      </c>
      <c r="C80" s="30"/>
      <c r="D80" s="11">
        <v>0</v>
      </c>
      <c r="E80" s="27" t="s">
        <v>17</v>
      </c>
      <c r="F80" s="11"/>
      <c r="G80" s="45">
        <f t="shared" si="15"/>
        <v>0</v>
      </c>
      <c r="H80" s="6"/>
      <c r="I80" s="62" t="e">
        <f t="shared" si="16"/>
        <v>#NAME?</v>
      </c>
      <c r="K80" s="50"/>
    </row>
    <row r="81" spans="1:11" ht="15.75">
      <c r="A81" t="s">
        <v>21</v>
      </c>
      <c r="B81" s="84" t="s">
        <v>174</v>
      </c>
      <c r="C81" s="30"/>
      <c r="D81" s="11">
        <v>0</v>
      </c>
      <c r="E81" s="27" t="s">
        <v>17</v>
      </c>
      <c r="F81" s="11"/>
      <c r="G81" s="45">
        <f t="shared" si="15"/>
        <v>0</v>
      </c>
      <c r="H81" s="6"/>
      <c r="I81" s="62" t="e">
        <f t="shared" si="16"/>
        <v>#NAME?</v>
      </c>
      <c r="K81" s="50"/>
    </row>
    <row r="82" spans="1:11" ht="15.75">
      <c r="A82" t="s">
        <v>36</v>
      </c>
      <c r="B82" s="84" t="s">
        <v>175</v>
      </c>
      <c r="C82" s="30"/>
      <c r="D82" s="11">
        <v>0</v>
      </c>
      <c r="E82" s="27" t="s">
        <v>17</v>
      </c>
      <c r="F82" s="11"/>
      <c r="G82" s="45">
        <f t="shared" si="15"/>
        <v>0</v>
      </c>
      <c r="H82" s="6"/>
      <c r="I82" s="62" t="e">
        <f t="shared" si="16"/>
        <v>#NAME?</v>
      </c>
      <c r="K82" s="50"/>
    </row>
    <row r="83" spans="1:11" ht="15.75">
      <c r="A83" t="s">
        <v>37</v>
      </c>
      <c r="B83" s="84" t="s">
        <v>176</v>
      </c>
      <c r="C83" s="30"/>
      <c r="D83" s="11">
        <v>0</v>
      </c>
      <c r="E83" s="27" t="s">
        <v>17</v>
      </c>
      <c r="F83" s="11"/>
      <c r="G83" s="45">
        <f t="shared" si="15"/>
        <v>0</v>
      </c>
      <c r="H83" s="6"/>
      <c r="I83" s="62" t="e">
        <f t="shared" si="16"/>
        <v>#NAME?</v>
      </c>
      <c r="K83" s="50"/>
    </row>
    <row r="84" spans="1:11" ht="15.75">
      <c r="A84" t="s">
        <v>41</v>
      </c>
      <c r="B84" s="84" t="s">
        <v>177</v>
      </c>
      <c r="C84" s="30"/>
      <c r="D84" s="11">
        <v>0</v>
      </c>
      <c r="E84" s="27" t="s">
        <v>17</v>
      </c>
      <c r="F84" s="11"/>
      <c r="G84" s="45">
        <f t="shared" si="15"/>
        <v>0</v>
      </c>
      <c r="H84" s="6"/>
      <c r="I84" s="62" t="e">
        <f t="shared" si="16"/>
        <v>#NAME?</v>
      </c>
      <c r="K84" s="50"/>
    </row>
    <row r="85" spans="1:11" ht="15.75">
      <c r="A85" t="s">
        <v>42</v>
      </c>
      <c r="B85" s="84" t="s">
        <v>178</v>
      </c>
      <c r="C85" s="30"/>
      <c r="D85" s="11">
        <v>0</v>
      </c>
      <c r="E85" s="27" t="s">
        <v>17</v>
      </c>
      <c r="F85" s="11"/>
      <c r="G85" s="45">
        <f t="shared" si="15"/>
        <v>0</v>
      </c>
      <c r="H85" s="6"/>
      <c r="I85" s="62" t="e">
        <f t="shared" si="16"/>
        <v>#NAME?</v>
      </c>
      <c r="K85" s="50"/>
    </row>
    <row r="86" spans="1:11" ht="15.75">
      <c r="A86" t="s">
        <v>43</v>
      </c>
      <c r="B86" s="84" t="s">
        <v>179</v>
      </c>
      <c r="C86" s="30"/>
      <c r="D86" s="11">
        <v>0</v>
      </c>
      <c r="E86" s="27" t="s">
        <v>17</v>
      </c>
      <c r="F86" s="11"/>
      <c r="G86" s="45">
        <f t="shared" si="15"/>
        <v>0</v>
      </c>
      <c r="H86" s="6"/>
      <c r="I86" s="62" t="e">
        <f t="shared" si="16"/>
        <v>#NAME?</v>
      </c>
      <c r="K86" s="50"/>
    </row>
    <row r="87" spans="1:11" ht="30.75">
      <c r="A87" t="s">
        <v>44</v>
      </c>
      <c r="B87" s="84" t="s">
        <v>180</v>
      </c>
      <c r="C87" s="30"/>
      <c r="D87" s="11">
        <v>0</v>
      </c>
      <c r="E87" s="27" t="s">
        <v>17</v>
      </c>
      <c r="F87" s="11"/>
      <c r="G87" s="45">
        <f t="shared" si="15"/>
        <v>0</v>
      </c>
      <c r="H87" s="6"/>
      <c r="I87" s="62" t="e">
        <f t="shared" si="16"/>
        <v>#NAME?</v>
      </c>
      <c r="K87" s="50"/>
    </row>
    <row r="88" spans="1:11" ht="15.75">
      <c r="A88" s="43"/>
      <c r="B88" s="82" t="s">
        <v>181</v>
      </c>
      <c r="C88" s="30"/>
      <c r="D88" s="11"/>
      <c r="E88" s="27"/>
      <c r="F88" s="11"/>
      <c r="G88" s="45">
        <f t="shared" si="15"/>
        <v>0</v>
      </c>
      <c r="H88" s="6"/>
      <c r="I88" s="62" t="e">
        <f t="shared" si="16"/>
        <v>#NAME?</v>
      </c>
      <c r="K88" s="50"/>
    </row>
    <row r="89" spans="1:11" ht="30.75">
      <c r="A89" t="s">
        <v>45</v>
      </c>
      <c r="B89" s="84" t="s">
        <v>182</v>
      </c>
      <c r="C89" s="30"/>
      <c r="D89" s="11">
        <v>0</v>
      </c>
      <c r="E89" s="27" t="s">
        <v>17</v>
      </c>
      <c r="F89" s="11"/>
      <c r="G89" s="45">
        <f t="shared" si="15"/>
        <v>0</v>
      </c>
      <c r="H89" s="6"/>
      <c r="I89" s="62" t="e">
        <f t="shared" si="16"/>
        <v>#NAME?</v>
      </c>
      <c r="K89" s="50"/>
    </row>
    <row r="90" spans="1:11" ht="30.75">
      <c r="A90" t="s">
        <v>46</v>
      </c>
      <c r="B90" s="84" t="s">
        <v>183</v>
      </c>
      <c r="C90" s="30"/>
      <c r="D90" s="11">
        <v>0</v>
      </c>
      <c r="E90" s="27" t="s">
        <v>17</v>
      </c>
      <c r="F90" s="11"/>
      <c r="G90" s="45">
        <f t="shared" si="15"/>
        <v>0</v>
      </c>
      <c r="H90" s="6"/>
      <c r="I90" s="62" t="e">
        <f t="shared" si="16"/>
        <v>#NAME?</v>
      </c>
      <c r="K90" s="50"/>
    </row>
    <row r="91" spans="1:11" ht="15.75">
      <c r="B91" s="82" t="s">
        <v>65</v>
      </c>
      <c r="C91" s="30"/>
      <c r="D91" s="11"/>
      <c r="E91" s="27"/>
      <c r="F91" s="11"/>
      <c r="G91" s="45">
        <f t="shared" si="15"/>
        <v>0</v>
      </c>
      <c r="H91" s="6"/>
      <c r="I91" s="62" t="e">
        <f t="shared" si="16"/>
        <v>#NAME?</v>
      </c>
      <c r="K91" s="50"/>
    </row>
    <row r="92" spans="1:11" ht="15.75">
      <c r="A92" t="s">
        <v>47</v>
      </c>
      <c r="B92" s="84" t="s">
        <v>184</v>
      </c>
      <c r="C92" s="30"/>
      <c r="D92" s="11">
        <v>0</v>
      </c>
      <c r="E92" s="27" t="s">
        <v>17</v>
      </c>
      <c r="F92" s="11"/>
      <c r="G92" s="45">
        <f t="shared" si="15"/>
        <v>0</v>
      </c>
      <c r="H92" s="6"/>
      <c r="I92" s="62" t="e">
        <f t="shared" si="16"/>
        <v>#NAME?</v>
      </c>
      <c r="K92" s="50"/>
    </row>
    <row r="93" spans="1:11" ht="15.75">
      <c r="A93" t="s">
        <v>48</v>
      </c>
      <c r="B93" s="84" t="s">
        <v>185</v>
      </c>
      <c r="C93" s="30"/>
      <c r="D93" s="11">
        <v>0</v>
      </c>
      <c r="E93" s="27" t="s">
        <v>17</v>
      </c>
      <c r="F93" s="11"/>
      <c r="G93" s="45">
        <f t="shared" si="15"/>
        <v>0</v>
      </c>
      <c r="H93" s="6"/>
      <c r="I93" s="62" t="e">
        <f t="shared" si="16"/>
        <v>#NAME?</v>
      </c>
      <c r="K93" s="50"/>
    </row>
    <row r="94" spans="1:11" ht="15.75">
      <c r="A94" t="s">
        <v>60</v>
      </c>
      <c r="B94" s="84" t="s">
        <v>186</v>
      </c>
      <c r="C94" s="30"/>
      <c r="D94" s="11">
        <v>0</v>
      </c>
      <c r="E94" s="27" t="s">
        <v>17</v>
      </c>
      <c r="F94" s="11"/>
      <c r="G94" s="45">
        <f t="shared" si="15"/>
        <v>0</v>
      </c>
      <c r="H94" s="6"/>
      <c r="I94" s="62" t="e">
        <f t="shared" si="16"/>
        <v>#NAME?</v>
      </c>
      <c r="K94" s="50"/>
    </row>
    <row r="95" spans="1:11" ht="15.75">
      <c r="A95" t="s">
        <v>205</v>
      </c>
      <c r="B95" s="84" t="s">
        <v>187</v>
      </c>
      <c r="C95" s="30"/>
      <c r="D95" s="11">
        <v>0</v>
      </c>
      <c r="E95" s="27" t="s">
        <v>17</v>
      </c>
      <c r="F95" s="11"/>
      <c r="G95" s="45">
        <f t="shared" si="15"/>
        <v>0</v>
      </c>
      <c r="H95" s="6"/>
      <c r="I95" s="62" t="e">
        <f t="shared" si="16"/>
        <v>#NAME?</v>
      </c>
      <c r="K95" s="50"/>
    </row>
    <row r="96" spans="1:11" ht="30.75">
      <c r="A96" t="s">
        <v>206</v>
      </c>
      <c r="B96" s="84" t="s">
        <v>188</v>
      </c>
      <c r="C96" s="30"/>
      <c r="D96" s="11">
        <v>0</v>
      </c>
      <c r="E96" s="27" t="s">
        <v>17</v>
      </c>
      <c r="F96" s="11"/>
      <c r="G96" s="45">
        <f t="shared" si="15"/>
        <v>0</v>
      </c>
      <c r="H96" s="6"/>
      <c r="I96" s="62" t="e">
        <f t="shared" si="16"/>
        <v>#NAME?</v>
      </c>
      <c r="K96" s="50"/>
    </row>
    <row r="97" spans="1:11" ht="30.75">
      <c r="A97" t="s">
        <v>207</v>
      </c>
      <c r="B97" s="84" t="s">
        <v>189</v>
      </c>
      <c r="C97" s="30"/>
      <c r="D97" s="11">
        <v>0</v>
      </c>
      <c r="E97" s="27" t="s">
        <v>17</v>
      </c>
      <c r="F97" s="11"/>
      <c r="G97" s="45">
        <f t="shared" si="15"/>
        <v>0</v>
      </c>
      <c r="H97" s="6"/>
      <c r="I97" s="62" t="e">
        <f t="shared" si="16"/>
        <v>#NAME?</v>
      </c>
      <c r="K97" s="50"/>
    </row>
    <row r="98" spans="1:11" ht="15.75">
      <c r="B98" s="82" t="s">
        <v>66</v>
      </c>
      <c r="C98" s="30"/>
      <c r="D98" s="11"/>
      <c r="E98" s="27"/>
      <c r="F98" s="11"/>
      <c r="G98" s="45">
        <f t="shared" si="15"/>
        <v>0</v>
      </c>
      <c r="H98" s="6"/>
      <c r="I98" s="62" t="e">
        <f t="shared" si="16"/>
        <v>#NAME?</v>
      </c>
      <c r="K98" s="50"/>
    </row>
    <row r="99" spans="1:11" ht="15.75">
      <c r="A99" t="s">
        <v>208</v>
      </c>
      <c r="B99" s="84" t="s">
        <v>190</v>
      </c>
      <c r="C99" s="30"/>
      <c r="D99" s="11">
        <v>0</v>
      </c>
      <c r="E99" s="27" t="s">
        <v>17</v>
      </c>
      <c r="F99" s="11"/>
      <c r="G99" s="45">
        <f t="shared" si="15"/>
        <v>0</v>
      </c>
      <c r="H99" s="6"/>
      <c r="I99" s="62" t="e">
        <f t="shared" si="16"/>
        <v>#NAME?</v>
      </c>
      <c r="K99" s="50"/>
    </row>
    <row r="100" spans="1:11" ht="15.75">
      <c r="A100" t="s">
        <v>209</v>
      </c>
      <c r="B100" s="84" t="s">
        <v>191</v>
      </c>
      <c r="C100" s="30"/>
      <c r="D100" s="11">
        <v>0</v>
      </c>
      <c r="E100" s="27" t="s">
        <v>17</v>
      </c>
      <c r="F100" s="11"/>
      <c r="G100" s="45">
        <f t="shared" si="15"/>
        <v>0</v>
      </c>
      <c r="H100" s="6"/>
      <c r="I100" s="62" t="e">
        <f t="shared" si="16"/>
        <v>#NAME?</v>
      </c>
      <c r="K100" s="50"/>
    </row>
    <row r="101" spans="1:11" ht="15.75">
      <c r="A101" t="s">
        <v>210</v>
      </c>
      <c r="B101" s="84" t="s">
        <v>192</v>
      </c>
      <c r="C101" s="30"/>
      <c r="D101" s="11">
        <v>0</v>
      </c>
      <c r="E101" s="27" t="s">
        <v>17</v>
      </c>
      <c r="F101" s="11"/>
      <c r="G101" s="45">
        <f t="shared" si="15"/>
        <v>0</v>
      </c>
      <c r="H101" s="6"/>
      <c r="I101" s="62" t="e">
        <f t="shared" si="16"/>
        <v>#NAME?</v>
      </c>
      <c r="K101" s="50"/>
    </row>
    <row r="102" spans="1:11" ht="15.75">
      <c r="A102" t="s">
        <v>211</v>
      </c>
      <c r="B102" s="84" t="s">
        <v>193</v>
      </c>
      <c r="C102" s="30"/>
      <c r="D102" s="11">
        <v>0</v>
      </c>
      <c r="E102" s="27" t="s">
        <v>17</v>
      </c>
      <c r="F102" s="11"/>
      <c r="G102" s="45">
        <f t="shared" si="15"/>
        <v>0</v>
      </c>
      <c r="H102" s="6"/>
      <c r="I102" s="62" t="e">
        <f t="shared" si="16"/>
        <v>#NAME?</v>
      </c>
      <c r="K102" s="50"/>
    </row>
    <row r="103" spans="1:11" ht="15.75">
      <c r="A103" t="s">
        <v>212</v>
      </c>
      <c r="B103" s="84" t="s">
        <v>97</v>
      </c>
      <c r="C103" s="30"/>
      <c r="D103" s="11">
        <v>0</v>
      </c>
      <c r="E103" s="27" t="s">
        <v>26</v>
      </c>
      <c r="F103" s="11"/>
      <c r="G103" s="45">
        <f t="shared" si="15"/>
        <v>0</v>
      </c>
      <c r="H103" s="6"/>
      <c r="I103" s="62" t="e">
        <f t="shared" si="16"/>
        <v>#NAME?</v>
      </c>
      <c r="K103" s="50"/>
    </row>
    <row r="104" spans="1:11" ht="15.75">
      <c r="A104" t="s">
        <v>213</v>
      </c>
      <c r="B104" s="84" t="s">
        <v>194</v>
      </c>
      <c r="C104" s="30"/>
      <c r="D104" s="11">
        <v>0</v>
      </c>
      <c r="E104" s="27" t="s">
        <v>26</v>
      </c>
      <c r="F104" s="11"/>
      <c r="G104" s="45">
        <f t="shared" si="15"/>
        <v>0</v>
      </c>
      <c r="H104" s="6"/>
      <c r="I104" s="62" t="e">
        <f t="shared" si="16"/>
        <v>#NAME?</v>
      </c>
      <c r="K104" s="50"/>
    </row>
    <row r="105" spans="1:11" ht="15.75">
      <c r="A105" t="s">
        <v>214</v>
      </c>
      <c r="B105" s="84" t="s">
        <v>195</v>
      </c>
      <c r="C105" s="30"/>
      <c r="D105" s="11">
        <v>0</v>
      </c>
      <c r="E105" s="27" t="s">
        <v>26</v>
      </c>
      <c r="F105" s="11"/>
      <c r="G105" s="45">
        <f t="shared" si="15"/>
        <v>0</v>
      </c>
      <c r="H105" s="6"/>
      <c r="I105" s="62" t="e">
        <f t="shared" si="16"/>
        <v>#NAME?</v>
      </c>
      <c r="K105" s="50"/>
    </row>
    <row r="106" spans="1:11" ht="15.75">
      <c r="A106" t="s">
        <v>215</v>
      </c>
      <c r="B106" s="84" t="s">
        <v>196</v>
      </c>
      <c r="C106" s="30"/>
      <c r="D106" s="11">
        <v>0</v>
      </c>
      <c r="E106" s="27" t="s">
        <v>17</v>
      </c>
      <c r="F106" s="11"/>
      <c r="G106" s="45">
        <f t="shared" si="15"/>
        <v>0</v>
      </c>
      <c r="H106" s="6"/>
      <c r="I106" s="62" t="e">
        <f t="shared" si="16"/>
        <v>#NAME?</v>
      </c>
      <c r="K106" s="50"/>
    </row>
    <row r="107" spans="1:11" ht="15.75">
      <c r="B107" s="82" t="s">
        <v>197</v>
      </c>
      <c r="C107" s="30"/>
      <c r="D107" s="11"/>
      <c r="E107" s="27"/>
      <c r="F107" s="11"/>
      <c r="G107" s="45">
        <f t="shared" si="15"/>
        <v>0</v>
      </c>
      <c r="H107" s="6"/>
      <c r="I107" s="62" t="e">
        <f t="shared" si="16"/>
        <v>#NAME?</v>
      </c>
      <c r="K107" s="50"/>
    </row>
    <row r="108" spans="1:11" ht="15.75">
      <c r="A108" t="s">
        <v>216</v>
      </c>
      <c r="B108" s="84" t="s">
        <v>198</v>
      </c>
      <c r="C108" s="30"/>
      <c r="D108" s="11">
        <v>0</v>
      </c>
      <c r="E108" s="27" t="s">
        <v>17</v>
      </c>
      <c r="F108" s="11"/>
      <c r="G108" s="45">
        <f t="shared" si="15"/>
        <v>0</v>
      </c>
      <c r="H108" s="6"/>
      <c r="I108" s="62" t="e">
        <f t="shared" si="16"/>
        <v>#NAME?</v>
      </c>
      <c r="K108" s="50"/>
    </row>
    <row r="109" spans="1:11" ht="15.75">
      <c r="B109" s="82" t="s">
        <v>67</v>
      </c>
      <c r="C109" s="30"/>
      <c r="D109" s="11"/>
      <c r="E109" s="27"/>
      <c r="F109" s="11"/>
      <c r="G109" s="45">
        <f t="shared" si="15"/>
        <v>0</v>
      </c>
      <c r="H109" s="6"/>
      <c r="I109" s="62" t="e">
        <f t="shared" si="16"/>
        <v>#NAME?</v>
      </c>
      <c r="K109" s="50"/>
    </row>
    <row r="110" spans="1:11" ht="15.75">
      <c r="A110" t="s">
        <v>217</v>
      </c>
      <c r="B110" s="84" t="s">
        <v>199</v>
      </c>
      <c r="C110" s="30"/>
      <c r="D110" s="11">
        <v>0</v>
      </c>
      <c r="E110" s="27" t="s">
        <v>17</v>
      </c>
      <c r="F110" s="11"/>
      <c r="G110" s="45">
        <f t="shared" si="15"/>
        <v>0</v>
      </c>
      <c r="H110" s="6"/>
      <c r="I110" s="62" t="e">
        <f t="shared" si="16"/>
        <v>#NAME?</v>
      </c>
      <c r="K110" s="50"/>
    </row>
    <row r="111" spans="1:11" ht="15.75">
      <c r="A111" t="s">
        <v>218</v>
      </c>
      <c r="B111" s="84" t="s">
        <v>200</v>
      </c>
      <c r="C111" s="30"/>
      <c r="D111" s="11">
        <v>0</v>
      </c>
      <c r="E111" s="27" t="s">
        <v>17</v>
      </c>
      <c r="F111" s="11"/>
      <c r="G111" s="45">
        <f t="shared" si="15"/>
        <v>0</v>
      </c>
      <c r="H111" s="6"/>
      <c r="I111" s="62" t="e">
        <f t="shared" si="16"/>
        <v>#NAME?</v>
      </c>
      <c r="K111" s="50"/>
    </row>
    <row r="112" spans="1:11" ht="15.75">
      <c r="A112" t="s">
        <v>219</v>
      </c>
      <c r="B112" s="84" t="s">
        <v>201</v>
      </c>
      <c r="C112" s="30"/>
      <c r="D112" s="11">
        <v>0</v>
      </c>
      <c r="E112" s="27" t="s">
        <v>17</v>
      </c>
      <c r="F112" s="11"/>
      <c r="G112" s="45">
        <f t="shared" si="15"/>
        <v>0</v>
      </c>
      <c r="H112" s="6"/>
      <c r="I112" s="62" t="e">
        <f t="shared" si="16"/>
        <v>#NAME?</v>
      </c>
      <c r="K112" s="50"/>
    </row>
    <row r="113" spans="1:23" ht="30.75">
      <c r="A113" t="s">
        <v>220</v>
      </c>
      <c r="B113" s="84" t="s">
        <v>202</v>
      </c>
      <c r="C113" s="30"/>
      <c r="D113" s="11">
        <v>0</v>
      </c>
      <c r="E113" s="27" t="s">
        <v>17</v>
      </c>
      <c r="F113" s="11"/>
      <c r="G113" s="45">
        <f t="shared" si="15"/>
        <v>0</v>
      </c>
      <c r="H113" s="6"/>
      <c r="I113" s="62" t="e">
        <f t="shared" si="16"/>
        <v>#NAME?</v>
      </c>
      <c r="K113" s="50"/>
    </row>
    <row r="114" spans="1:23" ht="15.75">
      <c r="B114" s="82" t="s">
        <v>98</v>
      </c>
      <c r="C114" s="30"/>
      <c r="D114" s="11"/>
      <c r="E114" s="27"/>
      <c r="F114" s="11"/>
      <c r="G114" s="45">
        <f t="shared" si="15"/>
        <v>0</v>
      </c>
      <c r="H114" s="6"/>
      <c r="I114" s="62" t="e">
        <f t="shared" si="16"/>
        <v>#NAME?</v>
      </c>
      <c r="K114" s="50"/>
    </row>
    <row r="115" spans="1:23" ht="15.75">
      <c r="A115" t="s">
        <v>221</v>
      </c>
      <c r="B115" s="84" t="s">
        <v>199</v>
      </c>
      <c r="C115" s="30"/>
      <c r="D115" s="11">
        <v>0</v>
      </c>
      <c r="E115" s="27" t="s">
        <v>26</v>
      </c>
      <c r="F115" s="11"/>
      <c r="G115" s="45">
        <f t="shared" si="15"/>
        <v>0</v>
      </c>
      <c r="H115" s="6"/>
      <c r="I115" s="62" t="e">
        <f t="shared" si="16"/>
        <v>#NAME?</v>
      </c>
      <c r="K115" s="50"/>
    </row>
    <row r="116" spans="1:23" ht="15.75">
      <c r="B116" s="82" t="s">
        <v>203</v>
      </c>
      <c r="C116" s="30"/>
      <c r="D116" s="11"/>
      <c r="E116" s="27"/>
      <c r="F116" s="11"/>
      <c r="G116" s="45">
        <f t="shared" si="15"/>
        <v>0</v>
      </c>
      <c r="H116" s="6"/>
      <c r="I116" s="62" t="e">
        <f t="shared" si="16"/>
        <v>#NAME?</v>
      </c>
      <c r="K116" s="50"/>
    </row>
    <row r="117" spans="1:23" ht="15.75">
      <c r="A117" t="s">
        <v>222</v>
      </c>
      <c r="B117" s="84" t="s">
        <v>204</v>
      </c>
      <c r="C117" s="30"/>
      <c r="D117" s="11">
        <v>0</v>
      </c>
      <c r="E117" s="27" t="s">
        <v>17</v>
      </c>
      <c r="F117" s="11"/>
      <c r="G117" s="45">
        <f t="shared" si="15"/>
        <v>0</v>
      </c>
      <c r="H117" s="6"/>
      <c r="I117" s="62" t="e">
        <f t="shared" si="16"/>
        <v>#NAME?</v>
      </c>
      <c r="K117" s="50"/>
    </row>
    <row r="118" spans="1:23" ht="15.75">
      <c r="A118" s="43"/>
      <c r="B118" s="82" t="s">
        <v>90</v>
      </c>
      <c r="C118" s="30"/>
      <c r="D118" s="11"/>
      <c r="E118" s="27"/>
      <c r="F118" s="11"/>
      <c r="G118" s="45">
        <f t="shared" si="15"/>
        <v>0</v>
      </c>
      <c r="H118" s="6"/>
      <c r="I118" s="62" t="e">
        <f t="shared" si="16"/>
        <v>#NAME?</v>
      </c>
      <c r="K118" s="50"/>
    </row>
    <row r="119" spans="1:23" ht="15.75">
      <c r="A119" s="43" t="s">
        <v>223</v>
      </c>
      <c r="B119" s="84" t="s">
        <v>91</v>
      </c>
      <c r="C119" s="30"/>
      <c r="D119" s="11">
        <v>0</v>
      </c>
      <c r="E119" s="27" t="s">
        <v>16</v>
      </c>
      <c r="F119" s="11"/>
      <c r="G119" s="45">
        <f t="shared" si="15"/>
        <v>0</v>
      </c>
      <c r="H119" s="6"/>
      <c r="I119" s="62" t="e">
        <f t="shared" si="16"/>
        <v>#NAME?</v>
      </c>
      <c r="K119" s="50"/>
    </row>
    <row r="120" spans="1:23" ht="15.75">
      <c r="A120" s="43" t="s">
        <v>224</v>
      </c>
      <c r="B120" s="84" t="s">
        <v>92</v>
      </c>
      <c r="C120" s="30"/>
      <c r="D120" s="11">
        <v>0</v>
      </c>
      <c r="E120" s="27" t="s">
        <v>16</v>
      </c>
      <c r="F120" s="11"/>
      <c r="G120" s="45">
        <f t="shared" si="15"/>
        <v>0</v>
      </c>
      <c r="H120" s="6"/>
      <c r="I120" s="62" t="e">
        <f t="shared" si="16"/>
        <v>#NAME?</v>
      </c>
      <c r="K120" s="50"/>
    </row>
    <row r="121" spans="1:23" ht="15.75" thickBot="1">
      <c r="A121" s="31"/>
      <c r="B121" s="91"/>
      <c r="C121" s="91"/>
      <c r="D121" s="39"/>
      <c r="E121" s="39"/>
      <c r="F121" s="39"/>
      <c r="G121" s="39"/>
      <c r="H121" s="40"/>
      <c r="I121" s="66"/>
      <c r="J121" s="54"/>
      <c r="K121" s="50"/>
    </row>
    <row r="122" spans="1:23" s="2" customFormat="1" ht="21" thickBot="1">
      <c r="A122" s="32">
        <v>5</v>
      </c>
      <c r="B122" s="33" t="s">
        <v>61</v>
      </c>
      <c r="C122" s="34"/>
      <c r="D122" s="24"/>
      <c r="E122" s="25"/>
      <c r="F122" s="25"/>
      <c r="G122" s="25"/>
      <c r="H122" s="26">
        <f>SUM(G124:G141)</f>
        <v>0</v>
      </c>
      <c r="I122" s="47"/>
      <c r="J122" s="42" t="e">
        <f>SUM(I124:I141)</f>
        <v>#NAME?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2" customFormat="1">
      <c r="A123" s="35"/>
      <c r="B123" s="29"/>
      <c r="C123" s="36"/>
      <c r="D123" s="5"/>
      <c r="E123" s="5"/>
      <c r="F123" s="5"/>
      <c r="G123" s="5"/>
      <c r="H123" s="6"/>
      <c r="I123" s="6"/>
      <c r="J123" s="53"/>
      <c r="K123" s="50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2" customFormat="1" ht="15.75">
      <c r="A124" s="2" t="s">
        <v>6</v>
      </c>
      <c r="B124" s="84" t="s">
        <v>225</v>
      </c>
      <c r="C124" s="30"/>
      <c r="D124" s="11"/>
      <c r="E124" s="27"/>
      <c r="F124" s="11"/>
      <c r="G124" s="45">
        <f t="shared" ref="G124:G140" si="17">+D124*F124</f>
        <v>0</v>
      </c>
      <c r="H124" s="6"/>
      <c r="I124" s="62" t="e">
        <f t="shared" ref="I124:I140" si="18">+G124/$H$218</f>
        <v>#NAME?</v>
      </c>
      <c r="K124" s="49"/>
    </row>
    <row r="125" spans="1:23" s="2" customFormat="1" ht="15.75">
      <c r="A125" s="2" t="s">
        <v>27</v>
      </c>
      <c r="B125" s="84" t="s">
        <v>226</v>
      </c>
      <c r="C125" s="30"/>
      <c r="D125" s="11">
        <v>0</v>
      </c>
      <c r="E125" s="27" t="s">
        <v>16</v>
      </c>
      <c r="F125" s="11"/>
      <c r="G125" s="45">
        <f t="shared" ref="G125" si="19">+D125*F125</f>
        <v>0</v>
      </c>
      <c r="H125" s="6"/>
      <c r="I125" s="62" t="e">
        <f>+G125/$H$218</f>
        <v>#NAME?</v>
      </c>
      <c r="K125" s="49"/>
    </row>
    <row r="126" spans="1:23" s="2" customFormat="1" ht="15.75">
      <c r="A126" s="2" t="s">
        <v>49</v>
      </c>
      <c r="B126" s="84" t="s">
        <v>227</v>
      </c>
      <c r="C126" s="30"/>
      <c r="D126" s="11">
        <v>0</v>
      </c>
      <c r="E126" s="27" t="s">
        <v>18</v>
      </c>
      <c r="F126" s="11"/>
      <c r="G126" s="45">
        <f t="shared" ref="G126:G140" si="20">+D126*F126</f>
        <v>0</v>
      </c>
      <c r="H126" s="6"/>
      <c r="I126" s="62" t="e">
        <f t="shared" ref="I126:I140" si="21">+G126/$H$218</f>
        <v>#NAME?</v>
      </c>
      <c r="K126" s="49"/>
    </row>
    <row r="127" spans="1:23" s="2" customFormat="1" ht="15.75">
      <c r="A127" s="2" t="s">
        <v>239</v>
      </c>
      <c r="B127" s="84" t="s">
        <v>228</v>
      </c>
      <c r="C127" s="30"/>
      <c r="D127" s="11">
        <v>0</v>
      </c>
      <c r="E127" s="27" t="s">
        <v>16</v>
      </c>
      <c r="F127" s="11"/>
      <c r="G127" s="45">
        <f t="shared" si="20"/>
        <v>0</v>
      </c>
      <c r="H127" s="6"/>
      <c r="I127" s="62" t="e">
        <f t="shared" si="21"/>
        <v>#NAME?</v>
      </c>
      <c r="K127" s="49"/>
    </row>
    <row r="128" spans="1:23" s="2" customFormat="1" ht="15.75">
      <c r="A128" s="2" t="s">
        <v>240</v>
      </c>
      <c r="B128" s="84" t="s">
        <v>229</v>
      </c>
      <c r="C128" s="30"/>
      <c r="D128" s="11">
        <v>0</v>
      </c>
      <c r="E128" s="27" t="s">
        <v>16</v>
      </c>
      <c r="F128" s="11"/>
      <c r="G128" s="45">
        <f t="shared" si="20"/>
        <v>0</v>
      </c>
      <c r="H128" s="6"/>
      <c r="I128" s="62" t="e">
        <f t="shared" si="21"/>
        <v>#NAME?</v>
      </c>
      <c r="K128" s="49"/>
    </row>
    <row r="129" spans="1:23" s="2" customFormat="1" ht="15.75">
      <c r="A129" s="2" t="s">
        <v>241</v>
      </c>
      <c r="B129" s="84" t="s">
        <v>99</v>
      </c>
      <c r="C129" s="30"/>
      <c r="D129" s="11">
        <v>0</v>
      </c>
      <c r="E129" s="27" t="s">
        <v>16</v>
      </c>
      <c r="F129" s="11"/>
      <c r="G129" s="45">
        <f t="shared" si="20"/>
        <v>0</v>
      </c>
      <c r="H129" s="6"/>
      <c r="I129" s="62" t="e">
        <f t="shared" si="21"/>
        <v>#NAME?</v>
      </c>
      <c r="K129" s="49"/>
    </row>
    <row r="130" spans="1:23" s="2" customFormat="1" ht="15.75">
      <c r="A130" s="2" t="s">
        <v>242</v>
      </c>
      <c r="B130" s="84" t="s">
        <v>100</v>
      </c>
      <c r="C130" s="30"/>
      <c r="D130" s="11">
        <v>0</v>
      </c>
      <c r="E130" s="27" t="s">
        <v>18</v>
      </c>
      <c r="F130" s="11"/>
      <c r="G130" s="45">
        <f t="shared" si="20"/>
        <v>0</v>
      </c>
      <c r="H130" s="6"/>
      <c r="I130" s="62" t="e">
        <f t="shared" si="21"/>
        <v>#NAME?</v>
      </c>
      <c r="K130" s="49"/>
    </row>
    <row r="131" spans="1:23" s="2" customFormat="1" ht="15.75">
      <c r="A131" s="2" t="s">
        <v>243</v>
      </c>
      <c r="B131" s="84" t="s">
        <v>230</v>
      </c>
      <c r="C131" s="30"/>
      <c r="D131" s="11">
        <v>0</v>
      </c>
      <c r="E131" s="27" t="s">
        <v>18</v>
      </c>
      <c r="F131" s="11"/>
      <c r="G131" s="45">
        <f t="shared" si="20"/>
        <v>0</v>
      </c>
      <c r="H131" s="6"/>
      <c r="I131" s="62" t="e">
        <f t="shared" si="21"/>
        <v>#NAME?</v>
      </c>
      <c r="K131" s="49"/>
    </row>
    <row r="132" spans="1:23" s="2" customFormat="1" ht="15.75">
      <c r="A132" s="2" t="s">
        <v>244</v>
      </c>
      <c r="B132" s="84" t="s">
        <v>229</v>
      </c>
      <c r="C132" s="30"/>
      <c r="D132" s="11">
        <v>0</v>
      </c>
      <c r="E132" s="27" t="s">
        <v>16</v>
      </c>
      <c r="F132" s="11"/>
      <c r="G132" s="45">
        <f t="shared" si="20"/>
        <v>0</v>
      </c>
      <c r="H132" s="6"/>
      <c r="I132" s="62" t="e">
        <f t="shared" si="21"/>
        <v>#NAME?</v>
      </c>
      <c r="K132" s="49"/>
    </row>
    <row r="133" spans="1:23" s="2" customFormat="1" ht="15.75">
      <c r="A133" s="2" t="s">
        <v>245</v>
      </c>
      <c r="B133" s="84" t="s">
        <v>231</v>
      </c>
      <c r="C133" s="30"/>
      <c r="D133" s="11">
        <v>0</v>
      </c>
      <c r="E133" s="27" t="s">
        <v>16</v>
      </c>
      <c r="F133" s="11"/>
      <c r="G133" s="45">
        <f t="shared" si="20"/>
        <v>0</v>
      </c>
      <c r="H133" s="6"/>
      <c r="I133" s="62" t="e">
        <f t="shared" si="21"/>
        <v>#NAME?</v>
      </c>
      <c r="K133" s="49"/>
    </row>
    <row r="134" spans="1:23" s="2" customFormat="1" ht="15.75">
      <c r="A134" s="2" t="s">
        <v>246</v>
      </c>
      <c r="B134" s="84" t="s">
        <v>232</v>
      </c>
      <c r="C134" s="30"/>
      <c r="D134" s="11">
        <v>0</v>
      </c>
      <c r="E134" s="27" t="s">
        <v>16</v>
      </c>
      <c r="F134" s="11"/>
      <c r="G134" s="45">
        <f t="shared" si="20"/>
        <v>0</v>
      </c>
      <c r="H134" s="6"/>
      <c r="I134" s="62" t="e">
        <f t="shared" si="21"/>
        <v>#NAME?</v>
      </c>
      <c r="K134" s="49"/>
    </row>
    <row r="135" spans="1:23" s="2" customFormat="1" ht="15.75">
      <c r="A135" s="2" t="s">
        <v>247</v>
      </c>
      <c r="B135" s="84" t="s">
        <v>233</v>
      </c>
      <c r="C135" s="30"/>
      <c r="D135" s="11">
        <v>0</v>
      </c>
      <c r="E135" s="27" t="s">
        <v>16</v>
      </c>
      <c r="F135" s="11"/>
      <c r="G135" s="45">
        <f t="shared" si="20"/>
        <v>0</v>
      </c>
      <c r="H135" s="6"/>
      <c r="I135" s="62" t="e">
        <f t="shared" si="21"/>
        <v>#NAME?</v>
      </c>
      <c r="K135" s="49"/>
    </row>
    <row r="136" spans="1:23" s="2" customFormat="1" ht="15.75">
      <c r="A136" s="2" t="s">
        <v>248</v>
      </c>
      <c r="B136" s="84" t="s">
        <v>234</v>
      </c>
      <c r="C136" s="30"/>
      <c r="D136" s="11">
        <v>0</v>
      </c>
      <c r="E136" s="27" t="s">
        <v>18</v>
      </c>
      <c r="F136" s="11"/>
      <c r="G136" s="45">
        <f t="shared" si="20"/>
        <v>0</v>
      </c>
      <c r="H136" s="6"/>
      <c r="I136" s="62" t="e">
        <f t="shared" si="21"/>
        <v>#NAME?</v>
      </c>
      <c r="K136" s="49"/>
    </row>
    <row r="137" spans="1:23" s="2" customFormat="1" ht="15.75">
      <c r="A137" s="2" t="s">
        <v>249</v>
      </c>
      <c r="B137" s="84" t="s">
        <v>235</v>
      </c>
      <c r="C137" s="30"/>
      <c r="D137" s="11">
        <v>0</v>
      </c>
      <c r="E137" s="27" t="s">
        <v>18</v>
      </c>
      <c r="F137" s="11"/>
      <c r="G137" s="45">
        <f t="shared" si="20"/>
        <v>0</v>
      </c>
      <c r="H137" s="6"/>
      <c r="I137" s="62" t="e">
        <f t="shared" si="21"/>
        <v>#NAME?</v>
      </c>
      <c r="K137" s="49"/>
    </row>
    <row r="138" spans="1:23" s="2" customFormat="1" ht="15.75">
      <c r="A138" s="2" t="s">
        <v>250</v>
      </c>
      <c r="B138" s="84" t="s">
        <v>236</v>
      </c>
      <c r="C138" s="30"/>
      <c r="D138" s="11">
        <v>0</v>
      </c>
      <c r="E138" s="27" t="s">
        <v>18</v>
      </c>
      <c r="F138" s="11"/>
      <c r="G138" s="45">
        <f t="shared" si="20"/>
        <v>0</v>
      </c>
      <c r="H138" s="6"/>
      <c r="I138" s="62" t="e">
        <f t="shared" si="21"/>
        <v>#NAME?</v>
      </c>
      <c r="K138" s="49"/>
    </row>
    <row r="139" spans="1:23" s="2" customFormat="1" ht="15.75">
      <c r="A139" s="2" t="s">
        <v>251</v>
      </c>
      <c r="B139" s="84" t="s">
        <v>237</v>
      </c>
      <c r="C139" s="30"/>
      <c r="D139" s="11">
        <v>0</v>
      </c>
      <c r="E139" s="27" t="s">
        <v>18</v>
      </c>
      <c r="F139" s="11"/>
      <c r="G139" s="45">
        <f t="shared" si="20"/>
        <v>0</v>
      </c>
      <c r="H139" s="6"/>
      <c r="I139" s="62" t="e">
        <f t="shared" si="21"/>
        <v>#NAME?</v>
      </c>
      <c r="K139" s="49"/>
    </row>
    <row r="140" spans="1:23" s="2" customFormat="1" ht="15.75">
      <c r="A140" s="2" t="s">
        <v>252</v>
      </c>
      <c r="B140" s="84" t="s">
        <v>238</v>
      </c>
      <c r="C140" s="30"/>
      <c r="D140" s="11">
        <v>0</v>
      </c>
      <c r="E140" s="27" t="s">
        <v>18</v>
      </c>
      <c r="F140" s="11"/>
      <c r="G140" s="45">
        <f t="shared" si="20"/>
        <v>0</v>
      </c>
      <c r="H140" s="6"/>
      <c r="I140" s="62" t="e">
        <f t="shared" si="21"/>
        <v>#NAME?</v>
      </c>
      <c r="K140" s="49"/>
    </row>
    <row r="141" spans="1:23" ht="16.5" thickBot="1">
      <c r="A141" s="76"/>
      <c r="B141" s="77"/>
      <c r="C141" s="30"/>
      <c r="D141" s="78"/>
      <c r="E141" s="79"/>
      <c r="F141" s="78"/>
      <c r="G141" s="39"/>
      <c r="H141" s="40"/>
      <c r="I141" s="52"/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s="2" customFormat="1" ht="21" thickBot="1">
      <c r="A142" s="22">
        <v>6</v>
      </c>
      <c r="B142" s="23" t="s">
        <v>62</v>
      </c>
      <c r="C142" s="73"/>
      <c r="D142" s="24"/>
      <c r="E142" s="25"/>
      <c r="F142" s="25"/>
      <c r="G142" s="25"/>
      <c r="H142" s="26">
        <f>SUM(G144:G178)</f>
        <v>0</v>
      </c>
      <c r="I142" s="47"/>
      <c r="J142" s="42" t="e">
        <f>SUM(I144:I178)</f>
        <v>#NAME?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31.5">
      <c r="A144" s="43" t="s">
        <v>7</v>
      </c>
      <c r="B144" s="84" t="s">
        <v>253</v>
      </c>
      <c r="C144" s="30"/>
      <c r="D144" s="11">
        <v>0</v>
      </c>
      <c r="E144" s="27" t="s">
        <v>16</v>
      </c>
      <c r="F144" s="64"/>
      <c r="G144" s="45">
        <f t="shared" ref="G144" si="22">+D144*F144</f>
        <v>0</v>
      </c>
      <c r="H144" s="6"/>
      <c r="I144" s="62" t="e">
        <f>+G144/$H$218</f>
        <v>#NAME?</v>
      </c>
      <c r="K144" s="49"/>
    </row>
    <row r="145" spans="1:11" s="2" customFormat="1" ht="20.25">
      <c r="A145" s="43" t="s">
        <v>50</v>
      </c>
      <c r="B145" s="84" t="s">
        <v>101</v>
      </c>
      <c r="C145" s="30"/>
      <c r="D145" s="11">
        <v>0</v>
      </c>
      <c r="E145" s="27" t="s">
        <v>16</v>
      </c>
      <c r="F145" s="64"/>
      <c r="G145" s="45">
        <f t="shared" ref="G145:G177" si="23">+D145*F145</f>
        <v>0</v>
      </c>
      <c r="H145" s="6"/>
      <c r="I145" s="62" t="e">
        <f t="shared" ref="I145:I177" si="24">+G145/$H$218</f>
        <v>#NAME?</v>
      </c>
      <c r="K145" s="49"/>
    </row>
    <row r="146" spans="1:11" s="2" customFormat="1" ht="20.25">
      <c r="A146" s="43" t="s">
        <v>68</v>
      </c>
      <c r="B146" s="84" t="s">
        <v>254</v>
      </c>
      <c r="C146" s="30"/>
      <c r="D146" s="11">
        <v>0</v>
      </c>
      <c r="E146" s="27" t="s">
        <v>16</v>
      </c>
      <c r="F146" s="64"/>
      <c r="G146" s="45">
        <f t="shared" si="23"/>
        <v>0</v>
      </c>
      <c r="H146" s="6"/>
      <c r="I146" s="62" t="e">
        <f t="shared" si="24"/>
        <v>#NAME?</v>
      </c>
      <c r="K146" s="49"/>
    </row>
    <row r="147" spans="1:11" s="2" customFormat="1" ht="20.25">
      <c r="A147" s="43" t="s">
        <v>69</v>
      </c>
      <c r="B147" s="84" t="s">
        <v>255</v>
      </c>
      <c r="C147" s="30"/>
      <c r="D147" s="11">
        <v>0</v>
      </c>
      <c r="E147" s="27" t="s">
        <v>16</v>
      </c>
      <c r="F147" s="64"/>
      <c r="G147" s="45">
        <f t="shared" si="23"/>
        <v>0</v>
      </c>
      <c r="H147" s="6"/>
      <c r="I147" s="62" t="e">
        <f t="shared" si="24"/>
        <v>#NAME?</v>
      </c>
      <c r="K147" s="49"/>
    </row>
    <row r="148" spans="1:11" s="2" customFormat="1" ht="20.25">
      <c r="A148" s="43" t="s">
        <v>70</v>
      </c>
      <c r="B148" s="84" t="s">
        <v>256</v>
      </c>
      <c r="C148" s="30"/>
      <c r="D148" s="11">
        <v>0</v>
      </c>
      <c r="E148" s="27" t="s">
        <v>16</v>
      </c>
      <c r="F148" s="64"/>
      <c r="G148" s="45">
        <f t="shared" si="23"/>
        <v>0</v>
      </c>
      <c r="H148" s="6"/>
      <c r="I148" s="62" t="e">
        <f t="shared" si="24"/>
        <v>#NAME?</v>
      </c>
      <c r="K148" s="49"/>
    </row>
    <row r="149" spans="1:11" s="2" customFormat="1" ht="20.25">
      <c r="A149" s="43" t="s">
        <v>71</v>
      </c>
      <c r="B149" s="84" t="s">
        <v>257</v>
      </c>
      <c r="C149" s="30"/>
      <c r="D149" s="11">
        <v>0</v>
      </c>
      <c r="E149" s="27" t="s">
        <v>16</v>
      </c>
      <c r="F149" s="64"/>
      <c r="G149" s="45">
        <f t="shared" si="23"/>
        <v>0</v>
      </c>
      <c r="H149" s="6"/>
      <c r="I149" s="62" t="e">
        <f t="shared" si="24"/>
        <v>#NAME?</v>
      </c>
      <c r="K149" s="49"/>
    </row>
    <row r="150" spans="1:11" s="2" customFormat="1" ht="20.25">
      <c r="A150" s="43" t="s">
        <v>283</v>
      </c>
      <c r="B150" s="84" t="s">
        <v>102</v>
      </c>
      <c r="C150" s="30"/>
      <c r="D150" s="11">
        <v>0</v>
      </c>
      <c r="E150" s="27" t="s">
        <v>18</v>
      </c>
      <c r="F150" s="64"/>
      <c r="G150" s="45">
        <f t="shared" si="23"/>
        <v>0</v>
      </c>
      <c r="H150" s="6"/>
      <c r="I150" s="62" t="e">
        <f t="shared" si="24"/>
        <v>#NAME?</v>
      </c>
      <c r="K150" s="49"/>
    </row>
    <row r="151" spans="1:11" s="2" customFormat="1" ht="20.25">
      <c r="A151" s="43" t="s">
        <v>284</v>
      </c>
      <c r="B151" s="84" t="s">
        <v>103</v>
      </c>
      <c r="C151" s="30"/>
      <c r="D151" s="11">
        <v>0</v>
      </c>
      <c r="E151" s="27" t="s">
        <v>18</v>
      </c>
      <c r="F151" s="64"/>
      <c r="G151" s="45">
        <f t="shared" si="23"/>
        <v>0</v>
      </c>
      <c r="H151" s="6"/>
      <c r="I151" s="62" t="e">
        <f t="shared" si="24"/>
        <v>#NAME?</v>
      </c>
      <c r="K151" s="49"/>
    </row>
    <row r="152" spans="1:11" s="2" customFormat="1" ht="20.25">
      <c r="A152" s="43"/>
      <c r="B152" s="82" t="s">
        <v>258</v>
      </c>
      <c r="C152" s="30"/>
      <c r="D152" s="11"/>
      <c r="E152" s="27"/>
      <c r="F152" s="64"/>
      <c r="G152" s="45">
        <f t="shared" si="23"/>
        <v>0</v>
      </c>
      <c r="H152" s="6"/>
      <c r="I152" s="62" t="e">
        <f t="shared" si="24"/>
        <v>#NAME?</v>
      </c>
      <c r="K152" s="49"/>
    </row>
    <row r="153" spans="1:11" s="2" customFormat="1" ht="20.25">
      <c r="A153" s="43" t="s">
        <v>285</v>
      </c>
      <c r="B153" s="84" t="s">
        <v>259</v>
      </c>
      <c r="C153" s="30"/>
      <c r="D153" s="11">
        <v>0</v>
      </c>
      <c r="E153" s="27" t="s">
        <v>16</v>
      </c>
      <c r="F153" s="64"/>
      <c r="G153" s="45">
        <f t="shared" si="23"/>
        <v>0</v>
      </c>
      <c r="H153" s="6"/>
      <c r="I153" s="62" t="e">
        <f t="shared" si="24"/>
        <v>#NAME?</v>
      </c>
      <c r="K153" s="49"/>
    </row>
    <row r="154" spans="1:11" s="2" customFormat="1" ht="20.25">
      <c r="A154" s="43" t="s">
        <v>304</v>
      </c>
      <c r="B154" s="84" t="s">
        <v>260</v>
      </c>
      <c r="C154" s="30"/>
      <c r="D154" s="11">
        <v>0</v>
      </c>
      <c r="E154" s="27" t="s">
        <v>16</v>
      </c>
      <c r="F154" s="64"/>
      <c r="G154" s="45">
        <f t="shared" si="23"/>
        <v>0</v>
      </c>
      <c r="H154" s="6"/>
      <c r="I154" s="62" t="e">
        <f t="shared" si="24"/>
        <v>#NAME?</v>
      </c>
      <c r="K154" s="49"/>
    </row>
    <row r="155" spans="1:11" s="2" customFormat="1" ht="20.25">
      <c r="A155" s="43" t="s">
        <v>286</v>
      </c>
      <c r="B155" s="84" t="s">
        <v>261</v>
      </c>
      <c r="C155" s="30"/>
      <c r="D155" s="11">
        <v>0</v>
      </c>
      <c r="E155" s="27" t="s">
        <v>16</v>
      </c>
      <c r="F155" s="64"/>
      <c r="G155" s="45">
        <f t="shared" si="23"/>
        <v>0</v>
      </c>
      <c r="H155" s="6"/>
      <c r="I155" s="62" t="e">
        <f t="shared" si="24"/>
        <v>#NAME?</v>
      </c>
      <c r="K155" s="49"/>
    </row>
    <row r="156" spans="1:11" s="2" customFormat="1" ht="20.25">
      <c r="A156" s="43" t="s">
        <v>287</v>
      </c>
      <c r="B156" s="84" t="s">
        <v>262</v>
      </c>
      <c r="C156" s="30"/>
      <c r="D156" s="11">
        <v>0</v>
      </c>
      <c r="E156" s="27" t="s">
        <v>16</v>
      </c>
      <c r="F156" s="64"/>
      <c r="G156" s="45">
        <f t="shared" si="23"/>
        <v>0</v>
      </c>
      <c r="H156" s="6"/>
      <c r="I156" s="62" t="e">
        <f t="shared" si="24"/>
        <v>#NAME?</v>
      </c>
      <c r="K156" s="49"/>
    </row>
    <row r="157" spans="1:11" s="2" customFormat="1" ht="20.25">
      <c r="B157" s="82" t="s">
        <v>263</v>
      </c>
      <c r="C157" s="30"/>
      <c r="D157" s="11"/>
      <c r="E157" s="27"/>
      <c r="F157" s="64"/>
      <c r="G157" s="45">
        <f t="shared" si="23"/>
        <v>0</v>
      </c>
      <c r="H157" s="6"/>
      <c r="I157" s="62" t="e">
        <f t="shared" si="24"/>
        <v>#NAME?</v>
      </c>
      <c r="K157" s="49"/>
    </row>
    <row r="158" spans="1:11" s="2" customFormat="1" ht="20.25">
      <c r="A158" s="76" t="s">
        <v>288</v>
      </c>
      <c r="B158" s="84" t="s">
        <v>264</v>
      </c>
      <c r="C158" s="30"/>
      <c r="D158" s="11">
        <v>0</v>
      </c>
      <c r="E158" s="27" t="s">
        <v>18</v>
      </c>
      <c r="F158" s="64"/>
      <c r="G158" s="45">
        <f t="shared" si="23"/>
        <v>0</v>
      </c>
      <c r="H158" s="6"/>
      <c r="I158" s="62" t="e">
        <f t="shared" si="24"/>
        <v>#NAME?</v>
      </c>
      <c r="K158" s="49"/>
    </row>
    <row r="159" spans="1:11" s="2" customFormat="1" ht="20.25">
      <c r="A159" s="76" t="s">
        <v>289</v>
      </c>
      <c r="B159" s="84" t="s">
        <v>265</v>
      </c>
      <c r="C159" s="30"/>
      <c r="D159" s="11">
        <v>0</v>
      </c>
      <c r="E159" s="27" t="s">
        <v>18</v>
      </c>
      <c r="F159" s="64"/>
      <c r="G159" s="45">
        <f t="shared" si="23"/>
        <v>0</v>
      </c>
      <c r="H159" s="6"/>
      <c r="I159" s="62" t="e">
        <f t="shared" si="24"/>
        <v>#NAME?</v>
      </c>
      <c r="K159" s="49"/>
    </row>
    <row r="160" spans="1:11" s="2" customFormat="1" ht="20.25">
      <c r="A160" s="76" t="s">
        <v>290</v>
      </c>
      <c r="B160" s="84" t="s">
        <v>266</v>
      </c>
      <c r="C160" s="30"/>
      <c r="D160" s="11">
        <v>0</v>
      </c>
      <c r="E160" s="27" t="s">
        <v>18</v>
      </c>
      <c r="F160" s="64"/>
      <c r="G160" s="45">
        <f t="shared" si="23"/>
        <v>0</v>
      </c>
      <c r="H160" s="6"/>
      <c r="I160" s="62" t="e">
        <f t="shared" si="24"/>
        <v>#NAME?</v>
      </c>
      <c r="K160" s="49"/>
    </row>
    <row r="161" spans="1:11" s="2" customFormat="1" ht="20.25">
      <c r="A161" s="76" t="s">
        <v>291</v>
      </c>
      <c r="B161" s="84" t="s">
        <v>267</v>
      </c>
      <c r="C161" s="30"/>
      <c r="D161" s="11">
        <v>0</v>
      </c>
      <c r="E161" s="27" t="s">
        <v>18</v>
      </c>
      <c r="F161" s="64"/>
      <c r="G161" s="45">
        <f t="shared" si="23"/>
        <v>0</v>
      </c>
      <c r="H161" s="6"/>
      <c r="I161" s="62" t="e">
        <f t="shared" si="24"/>
        <v>#NAME?</v>
      </c>
      <c r="K161" s="49"/>
    </row>
    <row r="162" spans="1:11" s="2" customFormat="1" ht="20.25">
      <c r="A162" s="76" t="s">
        <v>292</v>
      </c>
      <c r="B162" s="84" t="s">
        <v>268</v>
      </c>
      <c r="C162" s="30"/>
      <c r="D162" s="11">
        <v>0</v>
      </c>
      <c r="E162" s="27" t="s">
        <v>18</v>
      </c>
      <c r="F162" s="64"/>
      <c r="G162" s="45">
        <f t="shared" si="23"/>
        <v>0</v>
      </c>
      <c r="H162" s="6"/>
      <c r="I162" s="62" t="e">
        <f t="shared" si="24"/>
        <v>#NAME?</v>
      </c>
      <c r="K162" s="49"/>
    </row>
    <row r="163" spans="1:11" s="2" customFormat="1" ht="20.25">
      <c r="B163" s="82" t="s">
        <v>269</v>
      </c>
      <c r="C163" s="30"/>
      <c r="D163" s="11"/>
      <c r="E163" s="27"/>
      <c r="F163" s="64"/>
      <c r="G163" s="45">
        <f t="shared" si="23"/>
        <v>0</v>
      </c>
      <c r="H163" s="6"/>
      <c r="I163" s="62" t="e">
        <f t="shared" si="24"/>
        <v>#NAME?</v>
      </c>
      <c r="K163" s="49"/>
    </row>
    <row r="164" spans="1:11" s="2" customFormat="1" ht="20.25">
      <c r="A164" s="104" t="s">
        <v>293</v>
      </c>
      <c r="B164" s="84" t="s">
        <v>270</v>
      </c>
      <c r="C164" s="30"/>
      <c r="D164" s="11">
        <v>0</v>
      </c>
      <c r="E164" s="27" t="s">
        <v>16</v>
      </c>
      <c r="F164" s="64"/>
      <c r="G164" s="45">
        <f t="shared" si="23"/>
        <v>0</v>
      </c>
      <c r="H164" s="6"/>
      <c r="I164" s="62" t="e">
        <f t="shared" si="24"/>
        <v>#NAME?</v>
      </c>
      <c r="K164" s="49"/>
    </row>
    <row r="165" spans="1:11" s="2" customFormat="1" ht="20.25">
      <c r="A165" s="104" t="s">
        <v>294</v>
      </c>
      <c r="B165" s="84" t="s">
        <v>271</v>
      </c>
      <c r="C165" s="30"/>
      <c r="D165" s="11">
        <v>0</v>
      </c>
      <c r="E165" s="27" t="s">
        <v>16</v>
      </c>
      <c r="F165" s="64"/>
      <c r="G165" s="45">
        <f t="shared" si="23"/>
        <v>0</v>
      </c>
      <c r="H165" s="6"/>
      <c r="I165" s="62" t="e">
        <f t="shared" si="24"/>
        <v>#NAME?</v>
      </c>
      <c r="K165" s="49"/>
    </row>
    <row r="166" spans="1:11" s="2" customFormat="1" ht="20.25">
      <c r="B166" s="82" t="s">
        <v>272</v>
      </c>
      <c r="C166" s="30"/>
      <c r="D166" s="11"/>
      <c r="E166" s="27"/>
      <c r="F166" s="64"/>
      <c r="G166" s="45">
        <f t="shared" si="23"/>
        <v>0</v>
      </c>
      <c r="H166" s="6"/>
      <c r="I166" s="62" t="e">
        <f t="shared" si="24"/>
        <v>#NAME?</v>
      </c>
      <c r="K166" s="49"/>
    </row>
    <row r="167" spans="1:11" s="2" customFormat="1" ht="20.25">
      <c r="A167" s="76" t="s">
        <v>295</v>
      </c>
      <c r="B167" s="84" t="s">
        <v>273</v>
      </c>
      <c r="C167" s="30"/>
      <c r="D167" s="11">
        <v>0</v>
      </c>
      <c r="E167" s="27" t="s">
        <v>16</v>
      </c>
      <c r="F167" s="64"/>
      <c r="G167" s="45">
        <f t="shared" si="23"/>
        <v>0</v>
      </c>
      <c r="H167" s="6"/>
      <c r="I167" s="62" t="e">
        <f t="shared" si="24"/>
        <v>#NAME?</v>
      </c>
      <c r="K167" s="49"/>
    </row>
    <row r="168" spans="1:11" s="2" customFormat="1" ht="20.25">
      <c r="A168" s="76" t="s">
        <v>296</v>
      </c>
      <c r="B168" s="84" t="s">
        <v>274</v>
      </c>
      <c r="C168" s="30"/>
      <c r="D168" s="11">
        <v>0</v>
      </c>
      <c r="E168" s="27" t="s">
        <v>16</v>
      </c>
      <c r="F168" s="64"/>
      <c r="G168" s="45">
        <f t="shared" si="23"/>
        <v>0</v>
      </c>
      <c r="H168" s="6"/>
      <c r="I168" s="62" t="e">
        <f t="shared" si="24"/>
        <v>#NAME?</v>
      </c>
      <c r="K168" s="49"/>
    </row>
    <row r="169" spans="1:11" s="2" customFormat="1" ht="20.25">
      <c r="A169" s="76" t="s">
        <v>297</v>
      </c>
      <c r="B169" s="84" t="s">
        <v>275</v>
      </c>
      <c r="C169" s="30"/>
      <c r="D169" s="11">
        <v>0</v>
      </c>
      <c r="E169" s="27" t="s">
        <v>16</v>
      </c>
      <c r="F169" s="64"/>
      <c r="G169" s="45">
        <f t="shared" si="23"/>
        <v>0</v>
      </c>
      <c r="H169" s="6"/>
      <c r="I169" s="62" t="e">
        <f t="shared" si="24"/>
        <v>#NAME?</v>
      </c>
      <c r="K169" s="49"/>
    </row>
    <row r="170" spans="1:11" s="2" customFormat="1" ht="20.25">
      <c r="A170" s="76" t="s">
        <v>298</v>
      </c>
      <c r="B170" s="84" t="s">
        <v>276</v>
      </c>
      <c r="C170" s="30"/>
      <c r="D170" s="11">
        <v>0</v>
      </c>
      <c r="E170" s="27" t="s">
        <v>18</v>
      </c>
      <c r="F170" s="64"/>
      <c r="G170" s="45">
        <f t="shared" si="23"/>
        <v>0</v>
      </c>
      <c r="H170" s="6"/>
      <c r="I170" s="62" t="e">
        <f t="shared" si="24"/>
        <v>#NAME?</v>
      </c>
      <c r="K170" s="49"/>
    </row>
    <row r="171" spans="1:11" s="2" customFormat="1" ht="20.25">
      <c r="A171" s="76"/>
      <c r="B171" s="82" t="s">
        <v>93</v>
      </c>
      <c r="C171" s="30"/>
      <c r="D171" s="11"/>
      <c r="E171" s="27"/>
      <c r="F171" s="64"/>
      <c r="G171" s="45">
        <f t="shared" si="23"/>
        <v>0</v>
      </c>
      <c r="H171" s="6"/>
      <c r="I171" s="62" t="e">
        <f t="shared" si="24"/>
        <v>#NAME?</v>
      </c>
      <c r="K171" s="49"/>
    </row>
    <row r="172" spans="1:11" s="2" customFormat="1" ht="31.5">
      <c r="A172" s="76" t="s">
        <v>299</v>
      </c>
      <c r="B172" s="84" t="s">
        <v>277</v>
      </c>
      <c r="C172" s="30"/>
      <c r="D172" s="11">
        <v>0</v>
      </c>
      <c r="E172" s="27" t="s">
        <v>16</v>
      </c>
      <c r="F172" s="64"/>
      <c r="G172" s="45">
        <f t="shared" si="23"/>
        <v>0</v>
      </c>
      <c r="H172" s="6"/>
      <c r="I172" s="62" t="e">
        <f t="shared" si="24"/>
        <v>#NAME?</v>
      </c>
      <c r="K172" s="49"/>
    </row>
    <row r="173" spans="1:11" s="2" customFormat="1" ht="20.25">
      <c r="B173" s="82" t="s">
        <v>278</v>
      </c>
      <c r="C173" s="30"/>
      <c r="D173" s="11"/>
      <c r="E173" s="27"/>
      <c r="F173" s="64"/>
      <c r="G173" s="45">
        <f t="shared" si="23"/>
        <v>0</v>
      </c>
      <c r="H173" s="6"/>
      <c r="I173" s="62" t="e">
        <f t="shared" si="24"/>
        <v>#NAME?</v>
      </c>
      <c r="K173" s="49"/>
    </row>
    <row r="174" spans="1:11" s="2" customFormat="1" ht="20.25">
      <c r="A174" s="76" t="s">
        <v>300</v>
      </c>
      <c r="B174" s="84" t="s">
        <v>279</v>
      </c>
      <c r="C174" s="30"/>
      <c r="D174" s="11">
        <v>0</v>
      </c>
      <c r="E174" s="27" t="s">
        <v>18</v>
      </c>
      <c r="F174" s="64"/>
      <c r="G174" s="45">
        <f t="shared" si="23"/>
        <v>0</v>
      </c>
      <c r="H174" s="6"/>
      <c r="I174" s="62" t="e">
        <f t="shared" si="24"/>
        <v>#NAME?</v>
      </c>
      <c r="K174" s="49"/>
    </row>
    <row r="175" spans="1:11" s="2" customFormat="1" ht="31.5">
      <c r="A175" s="76" t="s">
        <v>301</v>
      </c>
      <c r="B175" s="84" t="s">
        <v>280</v>
      </c>
      <c r="C175" s="30"/>
      <c r="D175" s="11">
        <v>0</v>
      </c>
      <c r="E175" s="27" t="s">
        <v>16</v>
      </c>
      <c r="F175" s="64"/>
      <c r="G175" s="45">
        <f t="shared" si="23"/>
        <v>0</v>
      </c>
      <c r="H175" s="6"/>
      <c r="I175" s="62" t="e">
        <f t="shared" si="24"/>
        <v>#NAME?</v>
      </c>
      <c r="K175" s="49"/>
    </row>
    <row r="176" spans="1:11" s="2" customFormat="1" ht="31.5">
      <c r="A176" s="76" t="s">
        <v>302</v>
      </c>
      <c r="B176" s="84" t="s">
        <v>281</v>
      </c>
      <c r="C176" s="30"/>
      <c r="D176" s="11">
        <v>0</v>
      </c>
      <c r="E176" s="27" t="s">
        <v>18</v>
      </c>
      <c r="F176" s="64"/>
      <c r="G176" s="45">
        <f t="shared" si="23"/>
        <v>0</v>
      </c>
      <c r="H176" s="6"/>
      <c r="I176" s="62" t="e">
        <f t="shared" si="24"/>
        <v>#NAME?</v>
      </c>
      <c r="K176" s="49"/>
    </row>
    <row r="177" spans="1:23" s="2" customFormat="1" ht="20.25">
      <c r="A177" s="76" t="s">
        <v>303</v>
      </c>
      <c r="B177" s="84" t="s">
        <v>282</v>
      </c>
      <c r="C177" s="30"/>
      <c r="D177" s="11">
        <v>0</v>
      </c>
      <c r="E177" s="27" t="s">
        <v>16</v>
      </c>
      <c r="F177" s="64"/>
      <c r="G177" s="45">
        <f t="shared" si="23"/>
        <v>0</v>
      </c>
      <c r="H177" s="6"/>
      <c r="I177" s="62" t="e">
        <f t="shared" si="24"/>
        <v>#NAME?</v>
      </c>
      <c r="K177" s="49"/>
    </row>
    <row r="178" spans="1:23" ht="15.75" thickBot="1">
      <c r="A178" s="31"/>
      <c r="B178" s="91"/>
      <c r="C178" s="91"/>
      <c r="D178" s="39"/>
      <c r="E178" s="39"/>
      <c r="F178" s="39"/>
      <c r="G178" s="39"/>
      <c r="H178" s="40"/>
      <c r="I178" s="40"/>
      <c r="J178" s="40"/>
      <c r="K178" s="50"/>
    </row>
    <row r="179" spans="1:23" s="2" customFormat="1" ht="21" thickBot="1">
      <c r="A179" s="32">
        <v>7</v>
      </c>
      <c r="B179" s="33" t="s">
        <v>72</v>
      </c>
      <c r="C179" s="34"/>
      <c r="D179" s="24"/>
      <c r="E179" s="25"/>
      <c r="F179" s="25"/>
      <c r="G179" s="25"/>
      <c r="H179" s="26">
        <f>SUM(G181:G187)</f>
        <v>0</v>
      </c>
      <c r="I179" s="47"/>
      <c r="J179" s="42" t="e">
        <f>SUM(I181:I187)</f>
        <v>#NAME?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2" customFormat="1">
      <c r="A180" s="37"/>
      <c r="B180" s="38"/>
      <c r="C180" s="29"/>
      <c r="D180" s="5"/>
      <c r="E180" s="5"/>
      <c r="F180" s="5"/>
      <c r="G180" s="5"/>
      <c r="H180" s="6"/>
      <c r="I180" s="6"/>
      <c r="J180" s="51"/>
      <c r="K180" s="5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2" customFormat="1" ht="15.75">
      <c r="A181" s="43" t="s">
        <v>8</v>
      </c>
      <c r="B181" s="81" t="s">
        <v>305</v>
      </c>
      <c r="C181" s="30"/>
      <c r="D181" s="11">
        <v>0</v>
      </c>
      <c r="E181" s="27" t="s">
        <v>18</v>
      </c>
      <c r="F181" s="86"/>
      <c r="G181" s="45">
        <f t="shared" ref="G181" si="25">+D181*F181</f>
        <v>0</v>
      </c>
      <c r="H181" s="6"/>
      <c r="I181" s="62" t="e">
        <f>+G181/$H$218</f>
        <v>#NAME?</v>
      </c>
      <c r="K181" s="49"/>
    </row>
    <row r="182" spans="1:23" s="2" customFormat="1" ht="15.75">
      <c r="A182" s="43" t="s">
        <v>28</v>
      </c>
      <c r="B182" s="81" t="s">
        <v>306</v>
      </c>
      <c r="C182" s="30"/>
      <c r="D182" s="11">
        <v>0</v>
      </c>
      <c r="E182" s="27" t="s">
        <v>18</v>
      </c>
      <c r="F182" s="86"/>
      <c r="G182" s="45">
        <f t="shared" ref="G182:G186" si="26">+D182*F182</f>
        <v>0</v>
      </c>
      <c r="H182" s="6"/>
      <c r="I182" s="62" t="e">
        <f t="shared" ref="I182:I186" si="27">+G182/$H$218</f>
        <v>#NAME?</v>
      </c>
      <c r="K182" s="49"/>
    </row>
    <row r="183" spans="1:23" s="2" customFormat="1" ht="15.75">
      <c r="A183" s="43" t="s">
        <v>29</v>
      </c>
      <c r="B183" s="81" t="s">
        <v>307</v>
      </c>
      <c r="C183" s="30"/>
      <c r="D183" s="11">
        <v>0</v>
      </c>
      <c r="E183" s="27" t="s">
        <v>18</v>
      </c>
      <c r="F183" s="86"/>
      <c r="G183" s="45">
        <f t="shared" si="26"/>
        <v>0</v>
      </c>
      <c r="H183" s="6"/>
      <c r="I183" s="62" t="e">
        <f t="shared" si="27"/>
        <v>#NAME?</v>
      </c>
      <c r="K183" s="49"/>
    </row>
    <row r="184" spans="1:23" s="2" customFormat="1" ht="15.75">
      <c r="A184" s="43" t="s">
        <v>311</v>
      </c>
      <c r="B184" s="81" t="s">
        <v>308</v>
      </c>
      <c r="C184" s="30"/>
      <c r="D184" s="11">
        <v>0</v>
      </c>
      <c r="E184" s="27" t="s">
        <v>16</v>
      </c>
      <c r="F184" s="86"/>
      <c r="G184" s="45">
        <f t="shared" si="26"/>
        <v>0</v>
      </c>
      <c r="H184" s="6"/>
      <c r="I184" s="62" t="e">
        <f t="shared" si="27"/>
        <v>#NAME?</v>
      </c>
      <c r="K184" s="49"/>
    </row>
    <row r="185" spans="1:23" s="2" customFormat="1" ht="15.75">
      <c r="A185" s="43" t="s">
        <v>312</v>
      </c>
      <c r="B185" s="81" t="s">
        <v>309</v>
      </c>
      <c r="C185" s="30"/>
      <c r="D185" s="11">
        <v>0</v>
      </c>
      <c r="E185" s="27" t="s">
        <v>18</v>
      </c>
      <c r="F185" s="86"/>
      <c r="G185" s="45">
        <f t="shared" si="26"/>
        <v>0</v>
      </c>
      <c r="H185" s="6"/>
      <c r="I185" s="62" t="e">
        <f t="shared" si="27"/>
        <v>#NAME?</v>
      </c>
      <c r="K185" s="49"/>
    </row>
    <row r="186" spans="1:23" s="2" customFormat="1" ht="15.75">
      <c r="A186" s="43" t="s">
        <v>313</v>
      </c>
      <c r="B186" s="81" t="s">
        <v>310</v>
      </c>
      <c r="C186" s="30"/>
      <c r="D186" s="11">
        <v>0</v>
      </c>
      <c r="E186" s="27" t="s">
        <v>18</v>
      </c>
      <c r="F186" s="86"/>
      <c r="G186" s="45">
        <f t="shared" si="26"/>
        <v>0</v>
      </c>
      <c r="H186" s="6"/>
      <c r="I186" s="62" t="e">
        <f t="shared" si="27"/>
        <v>#NAME?</v>
      </c>
      <c r="K186" s="49"/>
    </row>
    <row r="187" spans="1:23" ht="15.75" thickBot="1">
      <c r="A187" s="31"/>
      <c r="B187" s="91"/>
      <c r="C187" s="91"/>
      <c r="D187" s="39"/>
      <c r="E187" s="39"/>
      <c r="F187" s="39"/>
      <c r="G187" s="39"/>
      <c r="H187" s="40"/>
      <c r="I187" s="40"/>
      <c r="J187" s="52"/>
      <c r="K187" s="50"/>
    </row>
    <row r="188" spans="1:23" s="2" customFormat="1" ht="21" thickBot="1">
      <c r="A188" s="32">
        <v>8</v>
      </c>
      <c r="B188" s="33" t="s">
        <v>73</v>
      </c>
      <c r="C188" s="34"/>
      <c r="D188" s="24"/>
      <c r="E188" s="25"/>
      <c r="F188" s="25"/>
      <c r="G188" s="25"/>
      <c r="H188" s="26">
        <f>SUM(G190:G194)</f>
        <v>0</v>
      </c>
      <c r="I188" s="47"/>
      <c r="J188" s="42" t="e">
        <f>SUM(I190:I194)</f>
        <v>#NAME?</v>
      </c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>
      <c r="A189" s="37"/>
      <c r="B189" s="38"/>
      <c r="C189" s="29"/>
      <c r="D189" s="5"/>
      <c r="E189" s="5"/>
      <c r="F189" s="5"/>
      <c r="G189" s="5"/>
      <c r="H189" s="6"/>
      <c r="I189" s="6"/>
      <c r="J189" s="51"/>
      <c r="K189" s="50"/>
    </row>
    <row r="190" spans="1:23" ht="15.75">
      <c r="A190" s="43" t="s">
        <v>30</v>
      </c>
      <c r="B190" s="81" t="s">
        <v>314</v>
      </c>
      <c r="C190" s="29"/>
      <c r="D190" s="5">
        <v>0</v>
      </c>
      <c r="E190" s="27" t="s">
        <v>18</v>
      </c>
      <c r="F190" s="5"/>
      <c r="G190" s="45">
        <f t="shared" ref="G190:G193" si="28">+D190*F190</f>
        <v>0</v>
      </c>
      <c r="H190" s="6"/>
      <c r="I190" s="62" t="e">
        <f t="shared" ref="I190:I193" si="29">+G190/$H$218</f>
        <v>#NAME?</v>
      </c>
      <c r="J190" s="51"/>
      <c r="K190" s="50"/>
    </row>
    <row r="191" spans="1:23" ht="15.75">
      <c r="A191" s="43" t="s">
        <v>38</v>
      </c>
      <c r="B191" s="81" t="s">
        <v>315</v>
      </c>
      <c r="C191" s="30"/>
      <c r="D191" s="11">
        <v>0</v>
      </c>
      <c r="E191" s="27" t="s">
        <v>18</v>
      </c>
      <c r="F191" s="11"/>
      <c r="G191" s="45">
        <f t="shared" ref="G191" si="30">+D191*F191</f>
        <v>0</v>
      </c>
      <c r="H191" s="6"/>
      <c r="I191" s="62" t="e">
        <f>+G191/$H$218</f>
        <v>#NAME?</v>
      </c>
      <c r="J191" s="2"/>
      <c r="K191" s="4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>
      <c r="A192" s="43" t="s">
        <v>318</v>
      </c>
      <c r="B192" s="81" t="s">
        <v>316</v>
      </c>
      <c r="C192" s="30"/>
      <c r="D192" s="11">
        <v>0</v>
      </c>
      <c r="E192" s="27" t="s">
        <v>18</v>
      </c>
      <c r="F192" s="11"/>
      <c r="G192" s="45">
        <f t="shared" ref="G192:G193" si="31">+D192*F192</f>
        <v>0</v>
      </c>
      <c r="H192" s="6"/>
      <c r="I192" s="62" t="e">
        <f t="shared" ref="I192:I193" si="32">+G192/$H$218</f>
        <v>#NAME?</v>
      </c>
      <c r="J192" s="2"/>
      <c r="K192" s="4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>
      <c r="A193" s="43" t="s">
        <v>319</v>
      </c>
      <c r="B193" s="81" t="s">
        <v>317</v>
      </c>
      <c r="C193" s="30"/>
      <c r="D193" s="11">
        <v>0</v>
      </c>
      <c r="E193" s="27" t="s">
        <v>18</v>
      </c>
      <c r="F193" s="11"/>
      <c r="G193" s="45">
        <f t="shared" si="31"/>
        <v>0</v>
      </c>
      <c r="H193" s="6"/>
      <c r="I193" s="62" t="e">
        <f t="shared" si="32"/>
        <v>#NAME?</v>
      </c>
      <c r="J193" s="2"/>
      <c r="K193" s="4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 thickBot="1">
      <c r="A194" s="31"/>
      <c r="B194" s="91"/>
      <c r="C194" s="91"/>
      <c r="D194" s="39"/>
      <c r="E194" s="39"/>
      <c r="F194" s="39"/>
      <c r="G194" s="39"/>
      <c r="H194" s="40"/>
      <c r="I194" s="40"/>
      <c r="J194" s="52"/>
      <c r="K194" s="50"/>
    </row>
    <row r="195" spans="1:23" s="2" customFormat="1" ht="21" thickBot="1">
      <c r="A195" s="32">
        <v>9</v>
      </c>
      <c r="B195" s="33" t="s">
        <v>329</v>
      </c>
      <c r="C195" s="34"/>
      <c r="D195" s="24"/>
      <c r="E195" s="25"/>
      <c r="F195" s="25"/>
      <c r="G195" s="25"/>
      <c r="H195" s="26">
        <f>SUM(G197:G200)</f>
        <v>0</v>
      </c>
      <c r="I195" s="47"/>
      <c r="J195" s="42" t="e">
        <f>SUM(I197:I200)</f>
        <v>#NAME?</v>
      </c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2" customFormat="1">
      <c r="A196" s="37"/>
      <c r="B196" s="38"/>
      <c r="C196" s="29"/>
      <c r="D196" s="5"/>
      <c r="E196" s="5"/>
      <c r="F196" s="5"/>
      <c r="G196" s="5"/>
      <c r="H196" s="6"/>
      <c r="I196" s="6"/>
      <c r="J196" s="51"/>
      <c r="K196" s="50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2" customFormat="1" ht="15.75">
      <c r="A197" s="43" t="s">
        <v>31</v>
      </c>
      <c r="B197" s="81" t="s">
        <v>320</v>
      </c>
      <c r="C197" s="29"/>
      <c r="D197" s="5">
        <v>0</v>
      </c>
      <c r="E197" s="27" t="s">
        <v>18</v>
      </c>
      <c r="F197" s="5"/>
      <c r="G197" s="45">
        <f t="shared" ref="G197:G199" si="33">+D197*F197</f>
        <v>0</v>
      </c>
      <c r="H197" s="6"/>
      <c r="I197" s="62" t="e">
        <f t="shared" ref="I197:I199" si="34">+G197/$H$218</f>
        <v>#NAME?</v>
      </c>
      <c r="J197" s="51"/>
      <c r="K197" s="50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2" customFormat="1" ht="15.75">
      <c r="A198" s="43" t="s">
        <v>323</v>
      </c>
      <c r="B198" s="81" t="s">
        <v>321</v>
      </c>
      <c r="C198" s="29"/>
      <c r="D198" s="5">
        <v>0</v>
      </c>
      <c r="E198" s="27" t="s">
        <v>18</v>
      </c>
      <c r="F198" s="5"/>
      <c r="G198" s="45">
        <f t="shared" si="33"/>
        <v>0</v>
      </c>
      <c r="H198" s="6"/>
      <c r="I198" s="62" t="e">
        <f t="shared" si="34"/>
        <v>#NAME?</v>
      </c>
      <c r="J198" s="51"/>
      <c r="K198" s="50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2" customFormat="1" ht="15.75">
      <c r="A199" s="43" t="s">
        <v>324</v>
      </c>
      <c r="B199" s="81" t="s">
        <v>322</v>
      </c>
      <c r="C199" s="30"/>
      <c r="D199" s="11">
        <v>0</v>
      </c>
      <c r="E199" s="27" t="s">
        <v>18</v>
      </c>
      <c r="F199" s="11"/>
      <c r="G199" s="45">
        <f t="shared" ref="G199" si="35">+D199*F199</f>
        <v>0</v>
      </c>
      <c r="H199" s="6"/>
      <c r="I199" s="62" t="e">
        <f>+G199/$H$218</f>
        <v>#NAME?</v>
      </c>
      <c r="K199" s="49"/>
    </row>
    <row r="200" spans="1:23" ht="15.75" thickBot="1">
      <c r="A200" s="31"/>
      <c r="B200" s="91"/>
      <c r="C200" s="91"/>
      <c r="D200" s="39"/>
      <c r="E200" s="39"/>
      <c r="F200" s="39"/>
      <c r="G200" s="39"/>
      <c r="H200" s="40"/>
      <c r="I200" s="40"/>
      <c r="J200" s="52"/>
      <c r="K200" s="50"/>
    </row>
    <row r="201" spans="1:23" s="2" customFormat="1" ht="21" thickBot="1">
      <c r="A201" s="32">
        <v>10</v>
      </c>
      <c r="B201" s="33" t="s">
        <v>51</v>
      </c>
      <c r="C201" s="34"/>
      <c r="D201" s="24"/>
      <c r="E201" s="25"/>
      <c r="F201" s="25"/>
      <c r="G201" s="25"/>
      <c r="H201" s="26" t="e">
        <f>SUM(Gº112:G203:G207)</f>
        <v>#NAME?</v>
      </c>
      <c r="I201" s="47"/>
      <c r="J201" s="26" t="e">
        <f>SUM(Gº112:I203:I207)</f>
        <v>#NAME?</v>
      </c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2" customFormat="1">
      <c r="A202" s="37"/>
      <c r="B202" s="38"/>
      <c r="C202" s="29"/>
      <c r="D202" s="5"/>
      <c r="E202" s="5"/>
      <c r="F202" s="5"/>
      <c r="G202" s="5"/>
      <c r="H202" s="6"/>
      <c r="I202" s="6"/>
      <c r="J202" s="51"/>
      <c r="K202" s="50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2" customFormat="1" ht="15.75">
      <c r="A203" s="43" t="s">
        <v>32</v>
      </c>
      <c r="B203" s="81" t="s">
        <v>325</v>
      </c>
      <c r="C203" s="30"/>
      <c r="D203" s="11">
        <v>0</v>
      </c>
      <c r="E203" s="27" t="s">
        <v>17</v>
      </c>
      <c r="F203" s="11"/>
      <c r="G203" s="45">
        <f t="shared" ref="G203" si="36">+D203*F203</f>
        <v>0</v>
      </c>
      <c r="H203" s="6"/>
      <c r="I203" s="62" t="e">
        <f>+G203/$H$218</f>
        <v>#NAME?</v>
      </c>
      <c r="K203" s="49"/>
    </row>
    <row r="204" spans="1:23" s="2" customFormat="1" ht="15.75">
      <c r="A204" s="43" t="s">
        <v>104</v>
      </c>
      <c r="B204" s="81" t="s">
        <v>326</v>
      </c>
      <c r="C204" s="30"/>
      <c r="D204" s="11">
        <v>0</v>
      </c>
      <c r="E204" s="27" t="s">
        <v>17</v>
      </c>
      <c r="F204" s="11"/>
      <c r="G204" s="45">
        <f t="shared" ref="G204:G206" si="37">+D204*F204</f>
        <v>0</v>
      </c>
      <c r="H204" s="6"/>
      <c r="I204" s="62" t="e">
        <f>+G204/$H$218</f>
        <v>#NAME?</v>
      </c>
      <c r="K204" s="49"/>
    </row>
    <row r="205" spans="1:23" s="2" customFormat="1" ht="15.75">
      <c r="A205" s="43" t="s">
        <v>105</v>
      </c>
      <c r="B205" s="81" t="s">
        <v>327</v>
      </c>
      <c r="C205" s="30"/>
      <c r="D205" s="11">
        <v>0</v>
      </c>
      <c r="E205" s="27" t="s">
        <v>16</v>
      </c>
      <c r="F205" s="11"/>
      <c r="G205" s="45">
        <f t="shared" si="37"/>
        <v>0</v>
      </c>
      <c r="H205" s="6"/>
      <c r="I205" s="62" t="e">
        <f>+G205/$H$218</f>
        <v>#NAME?</v>
      </c>
      <c r="K205" s="49"/>
    </row>
    <row r="206" spans="1:23" s="2" customFormat="1" ht="15.75">
      <c r="A206" s="43" t="s">
        <v>106</v>
      </c>
      <c r="B206" s="81" t="s">
        <v>328</v>
      </c>
      <c r="C206" s="30"/>
      <c r="D206" s="11">
        <v>0</v>
      </c>
      <c r="E206" s="27" t="s">
        <v>16</v>
      </c>
      <c r="F206" s="11"/>
      <c r="G206" s="45">
        <f t="shared" si="37"/>
        <v>0</v>
      </c>
      <c r="H206" s="6"/>
      <c r="I206" s="62" t="e">
        <f>+G206/$H$218</f>
        <v>#NAME?</v>
      </c>
      <c r="K206" s="49"/>
    </row>
    <row r="207" spans="1:23" ht="15.75" thickBot="1">
      <c r="A207" s="20"/>
      <c r="B207" s="92"/>
      <c r="C207" s="92"/>
      <c r="D207" s="39"/>
      <c r="E207" s="39"/>
      <c r="F207" s="39"/>
      <c r="G207" s="39"/>
      <c r="H207" s="40"/>
      <c r="I207" s="40"/>
      <c r="J207" s="52"/>
      <c r="K207" s="50"/>
    </row>
    <row r="208" spans="1:23" s="2" customFormat="1" ht="21" thickBot="1">
      <c r="A208" s="22">
        <v>11</v>
      </c>
      <c r="B208" s="23" t="s">
        <v>330</v>
      </c>
      <c r="C208" s="73"/>
      <c r="D208" s="24"/>
      <c r="E208" s="25"/>
      <c r="F208" s="25"/>
      <c r="G208" s="25"/>
      <c r="H208" s="26" t="e">
        <f>SUM(Gº112:G210:G215)</f>
        <v>#NAME?</v>
      </c>
      <c r="I208" s="47"/>
      <c r="J208" s="26" t="e">
        <f>SUM(Gº112:I210:I215)</f>
        <v>#NAME?</v>
      </c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2" customFormat="1">
      <c r="A209" s="37"/>
      <c r="B209" s="38"/>
      <c r="C209" s="29"/>
      <c r="D209" s="5"/>
      <c r="E209" s="5"/>
      <c r="F209" s="5"/>
      <c r="G209" s="5"/>
      <c r="H209" s="6"/>
      <c r="I209" s="6"/>
      <c r="J209" s="51"/>
      <c r="K209" s="50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2" customFormat="1" ht="15.75">
      <c r="A210" s="43"/>
      <c r="B210" s="103" t="s">
        <v>331</v>
      </c>
      <c r="C210" s="30"/>
      <c r="D210" s="11"/>
      <c r="E210" s="27"/>
      <c r="F210" s="11"/>
      <c r="G210" s="45">
        <f t="shared" ref="G210:G214" si="38">+D210*F210</f>
        <v>0</v>
      </c>
      <c r="H210" s="6"/>
      <c r="I210" s="62" t="e">
        <f>+G210/$H$218</f>
        <v>#NAME?</v>
      </c>
      <c r="K210" s="49"/>
    </row>
    <row r="211" spans="1:23" s="2" customFormat="1" ht="15.75">
      <c r="A211" s="43" t="s">
        <v>32</v>
      </c>
      <c r="B211" s="81" t="s">
        <v>332</v>
      </c>
      <c r="C211" s="30"/>
      <c r="D211" s="11">
        <v>0</v>
      </c>
      <c r="E211" s="27" t="s">
        <v>17</v>
      </c>
      <c r="F211" s="11"/>
      <c r="G211" s="45">
        <f t="shared" ref="G211:G214" si="39">+D211*F211</f>
        <v>0</v>
      </c>
      <c r="H211" s="6"/>
      <c r="I211" s="62" t="e">
        <f t="shared" ref="I211:I214" si="40">+G211/$H$218</f>
        <v>#NAME?</v>
      </c>
      <c r="K211" s="49"/>
    </row>
    <row r="212" spans="1:23" s="2" customFormat="1" ht="15.75">
      <c r="A212" s="43" t="s">
        <v>104</v>
      </c>
      <c r="B212" s="81" t="s">
        <v>333</v>
      </c>
      <c r="C212" s="30"/>
      <c r="D212" s="11">
        <v>0</v>
      </c>
      <c r="E212" s="27" t="s">
        <v>18</v>
      </c>
      <c r="F212" s="11"/>
      <c r="G212" s="45">
        <f t="shared" si="39"/>
        <v>0</v>
      </c>
      <c r="H212" s="6"/>
      <c r="I212" s="62" t="e">
        <f t="shared" si="40"/>
        <v>#NAME?</v>
      </c>
      <c r="K212" s="49"/>
    </row>
    <row r="213" spans="1:23" s="2" customFormat="1" ht="15.75">
      <c r="A213" s="43"/>
      <c r="B213" s="103" t="s">
        <v>334</v>
      </c>
      <c r="C213" s="30"/>
      <c r="D213" s="11"/>
      <c r="E213" s="27"/>
      <c r="F213" s="11"/>
      <c r="G213" s="45">
        <f t="shared" si="39"/>
        <v>0</v>
      </c>
      <c r="H213" s="6"/>
      <c r="I213" s="62" t="e">
        <f t="shared" si="40"/>
        <v>#NAME?</v>
      </c>
      <c r="K213" s="49"/>
    </row>
    <row r="214" spans="1:23" s="2" customFormat="1" ht="15.75">
      <c r="A214" s="43" t="s">
        <v>105</v>
      </c>
      <c r="B214" s="81" t="s">
        <v>335</v>
      </c>
      <c r="C214" s="30"/>
      <c r="D214" s="11">
        <v>0</v>
      </c>
      <c r="E214" s="27" t="s">
        <v>16</v>
      </c>
      <c r="F214" s="11"/>
      <c r="G214" s="45">
        <f t="shared" si="39"/>
        <v>0</v>
      </c>
      <c r="H214" s="6"/>
      <c r="I214" s="62" t="e">
        <f t="shared" si="40"/>
        <v>#NAME?</v>
      </c>
      <c r="K214" s="49"/>
    </row>
    <row r="215" spans="1:23">
      <c r="A215" s="20"/>
      <c r="B215" s="92"/>
      <c r="C215" s="92"/>
      <c r="D215" s="39"/>
      <c r="E215" s="39"/>
      <c r="F215" s="39"/>
      <c r="G215" s="39"/>
      <c r="H215" s="40"/>
      <c r="I215" s="40"/>
      <c r="J215" s="52"/>
      <c r="K215" s="50"/>
    </row>
    <row r="216" spans="1:23" s="83" customFormat="1" ht="28.5">
      <c r="A216" s="21"/>
      <c r="B216" s="88"/>
      <c r="C216" s="88"/>
      <c r="D216" s="39"/>
      <c r="E216" s="39"/>
      <c r="F216" s="39"/>
      <c r="G216" s="39"/>
      <c r="H216" s="40"/>
      <c r="I216" s="40"/>
      <c r="J216" s="52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</row>
    <row r="217" spans="1:23" ht="15.75" thickBot="1">
      <c r="A217" s="31"/>
      <c r="B217" s="75"/>
      <c r="C217" s="75"/>
      <c r="D217" s="39"/>
      <c r="E217" s="39"/>
      <c r="F217" s="39"/>
      <c r="G217" s="39"/>
      <c r="H217" s="40"/>
      <c r="I217" s="40"/>
      <c r="J217" s="52"/>
      <c r="K217" s="49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s="2" customFormat="1" ht="29.25" thickBot="1">
      <c r="A218" s="89" t="s">
        <v>19</v>
      </c>
      <c r="B218" s="90"/>
      <c r="C218" s="55"/>
      <c r="D218" s="56"/>
      <c r="E218" s="57"/>
      <c r="F218" s="57"/>
      <c r="G218" s="58"/>
      <c r="H218" s="59" t="e">
        <f>SUM(H17:H208)</f>
        <v>#NAME?</v>
      </c>
      <c r="I218" s="60"/>
      <c r="J218" s="59" t="e">
        <f>SUM(J17:J208)</f>
        <v>#NAME?</v>
      </c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</row>
    <row r="219" spans="1:23" ht="21" customHeight="1">
      <c r="B219" s="1"/>
      <c r="C219" s="1"/>
    </row>
    <row r="220" spans="1:23">
      <c r="B220" s="1"/>
      <c r="C220" s="1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>
      <c r="B221" s="1"/>
      <c r="C221" s="1"/>
    </row>
    <row r="222" spans="1:23">
      <c r="B222" s="1"/>
      <c r="C222" s="1"/>
    </row>
    <row r="225" spans="1:23" s="2" customForma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7" spans="1:23"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35" spans="1:23" ht="31.5" customHeight="1"/>
    <row r="241" ht="15" customHeight="1"/>
  </sheetData>
  <mergeCells count="14">
    <mergeCell ref="H10:J10"/>
    <mergeCell ref="H12:J12"/>
    <mergeCell ref="B121:C121"/>
    <mergeCell ref="B178:C178"/>
    <mergeCell ref="A14:C14"/>
    <mergeCell ref="B30:C30"/>
    <mergeCell ref="B51:C51"/>
    <mergeCell ref="I14:J14"/>
    <mergeCell ref="A218:B218"/>
    <mergeCell ref="B187:C187"/>
    <mergeCell ref="B194:C194"/>
    <mergeCell ref="B200:C200"/>
    <mergeCell ref="B207:C207"/>
    <mergeCell ref="B215:C215"/>
  </mergeCells>
  <dataValidations disablePrompts="1" count="1">
    <dataValidation type="list" allowBlank="1" showInputMessage="1" showErrorMessage="1" sqref="E190:E193 E144:E177 E181:E186 E203:E206 E19:E29 E33:E50 E54:E75 E78:E120 E124:E141 E197:E199 E210:E21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Lasa</cp:lastModifiedBy>
  <cp:lastPrinted>2014-05-14T14:30:25Z</cp:lastPrinted>
  <dcterms:created xsi:type="dcterms:W3CDTF">2013-03-18T18:41:53Z</dcterms:created>
  <dcterms:modified xsi:type="dcterms:W3CDTF">2018-12-03T14:31:15Z</dcterms:modified>
</cp:coreProperties>
</file>